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1310"/>
  </bookViews>
  <sheets>
    <sheet name="свод-ноябрь 2019" sheetId="1" r:id="rId1"/>
  </sheets>
  <definedNames>
    <definedName name="_xlnm.Print_Titles" localSheetId="0">'свод-ноябрь 2019'!$A:$B</definedName>
    <definedName name="_xlnm.Print_Area" localSheetId="0">'свод-ноябрь 2019'!$2:$42</definedName>
  </definedNames>
  <calcPr calcId="145621"/>
</workbook>
</file>

<file path=xl/calcChain.xml><?xml version="1.0" encoding="utf-8"?>
<calcChain xmlns="http://schemas.openxmlformats.org/spreadsheetml/2006/main">
  <c r="S47" i="1" l="1"/>
  <c r="GE46" i="1"/>
  <c r="GD46" i="1"/>
  <c r="HI45" i="1"/>
  <c r="BV45" i="1"/>
  <c r="AR45" i="1"/>
  <c r="HX44" i="1"/>
  <c r="HW44" i="1"/>
  <c r="DG44" i="1"/>
  <c r="DF44" i="1"/>
  <c r="DD44" i="1"/>
  <c r="CY44" i="1"/>
  <c r="CX44" i="1"/>
  <c r="AR44" i="1"/>
  <c r="HG42" i="1"/>
  <c r="HF42" i="1"/>
  <c r="HD42" i="1"/>
  <c r="HC42" i="1"/>
  <c r="HA42" i="1"/>
  <c r="GY42" i="1"/>
  <c r="GX42" i="1"/>
  <c r="GQ42" i="1"/>
  <c r="GO42" i="1"/>
  <c r="GN42" i="1"/>
  <c r="GL42" i="1"/>
  <c r="GJ42" i="1"/>
  <c r="GI42" i="1"/>
  <c r="FA42" i="1"/>
  <c r="CK42" i="1"/>
  <c r="CF42" i="1"/>
  <c r="CD42" i="1"/>
  <c r="CC42" i="1"/>
  <c r="CA42" i="1"/>
  <c r="BY42" i="1"/>
  <c r="BX42" i="1"/>
  <c r="BV42" i="1"/>
  <c r="BT42" i="1"/>
  <c r="BS42" i="1"/>
  <c r="BG42" i="1"/>
  <c r="AW42" i="1"/>
  <c r="AU42" i="1"/>
  <c r="AT42" i="1"/>
  <c r="Y42" i="1"/>
  <c r="X42" i="1"/>
  <c r="V42" i="1"/>
  <c r="U42" i="1"/>
  <c r="W42" i="1" s="1"/>
  <c r="HN41" i="1"/>
  <c r="HM41" i="1"/>
  <c r="DO41" i="1"/>
  <c r="DM41" i="1"/>
  <c r="DG41" i="1" s="1"/>
  <c r="G41" i="1" s="1"/>
  <c r="DL41" i="1"/>
  <c r="DF41" i="1" s="1"/>
  <c r="F41" i="1" s="1"/>
  <c r="DD41" i="1"/>
  <c r="DC41" i="1"/>
  <c r="J41" i="1"/>
  <c r="IK40" i="1"/>
  <c r="IL40" i="1" s="1"/>
  <c r="IJ40" i="1"/>
  <c r="IH40" i="1"/>
  <c r="IE40" i="1" s="1"/>
  <c r="IG40" i="1"/>
  <c r="HV40" i="1"/>
  <c r="HT40" i="1"/>
  <c r="HQ40" i="1"/>
  <c r="HO40" i="1"/>
  <c r="HK40" i="1"/>
  <c r="HJ40" i="1"/>
  <c r="HG40" i="1"/>
  <c r="HE40" i="1"/>
  <c r="HB40" i="1"/>
  <c r="GZ40" i="1"/>
  <c r="GV40" i="1"/>
  <c r="GV42" i="1" s="1"/>
  <c r="GT40" i="1"/>
  <c r="GS40" i="1"/>
  <c r="GS42" i="1" s="1"/>
  <c r="GR40" i="1"/>
  <c r="GP40" i="1"/>
  <c r="GM40" i="1"/>
  <c r="GK40" i="1"/>
  <c r="GE40" i="1"/>
  <c r="GD40" i="1"/>
  <c r="GC40" i="1"/>
  <c r="GA40" i="1"/>
  <c r="FX40" i="1"/>
  <c r="FV40" i="1"/>
  <c r="FS40" i="1"/>
  <c r="FQ40" i="1"/>
  <c r="FM40" i="1"/>
  <c r="FK40" i="1"/>
  <c r="FJ40" i="1"/>
  <c r="FD40" i="1"/>
  <c r="FB40" i="1"/>
  <c r="EY40" i="1"/>
  <c r="EW40" i="1"/>
  <c r="ET40" i="1"/>
  <c r="ER40" i="1"/>
  <c r="EL40" i="1"/>
  <c r="EM40" i="1" s="1"/>
  <c r="EK40" i="1"/>
  <c r="DL40" i="1" s="1"/>
  <c r="EJ40" i="1"/>
  <c r="EH40" i="1"/>
  <c r="EE40" i="1"/>
  <c r="EC40" i="1"/>
  <c r="DZ40" i="1"/>
  <c r="DX40" i="1"/>
  <c r="DO40" i="1"/>
  <c r="EN40" i="1" s="1"/>
  <c r="EO40" i="1" s="1"/>
  <c r="DM40" i="1"/>
  <c r="DF40" i="1"/>
  <c r="F40" i="1" s="1"/>
  <c r="HW40" i="1" s="1"/>
  <c r="DC40" i="1"/>
  <c r="CW40" i="1"/>
  <c r="CU40" i="1"/>
  <c r="CQ40" i="1"/>
  <c r="CO40" i="1"/>
  <c r="CG40" i="1"/>
  <c r="CE40" i="1"/>
  <c r="CB40" i="1"/>
  <c r="BZ40" i="1"/>
  <c r="BW40" i="1"/>
  <c r="BU40" i="1"/>
  <c r="AX40" i="1"/>
  <c r="AV40" i="1"/>
  <c r="AS40" i="1"/>
  <c r="AQ40" i="1"/>
  <c r="AM40" i="1"/>
  <c r="AK40" i="1"/>
  <c r="AK42" i="1" s="1"/>
  <c r="AJ40" i="1"/>
  <c r="AJ42" i="1" s="1"/>
  <c r="AE40" i="1"/>
  <c r="CX40" i="1" s="1"/>
  <c r="CX42" i="1" s="1"/>
  <c r="AD40" i="1"/>
  <c r="AB40" i="1"/>
  <c r="Y40" i="1"/>
  <c r="W40" i="1"/>
  <c r="T40" i="1"/>
  <c r="R40" i="1"/>
  <c r="Q40" i="1"/>
  <c r="N40" i="1"/>
  <c r="J40" i="1"/>
  <c r="D40" i="1"/>
  <c r="E40" i="1" s="1"/>
  <c r="HW39" i="1"/>
  <c r="GE39" i="1"/>
  <c r="HX39" i="1" s="1"/>
  <c r="IC39" i="1" s="1"/>
  <c r="GD39" i="1"/>
  <c r="DM39" i="1"/>
  <c r="DL39" i="1"/>
  <c r="J39" i="1"/>
  <c r="IK38" i="1"/>
  <c r="IJ38" i="1"/>
  <c r="HU38" i="1"/>
  <c r="HU39" i="1" s="1"/>
  <c r="HP41" i="1" s="1"/>
  <c r="GG41" i="1" s="1"/>
  <c r="HS38" i="1"/>
  <c r="HR38" i="1"/>
  <c r="HR42" i="1" s="1"/>
  <c r="HP38" i="1"/>
  <c r="HP42" i="1" s="1"/>
  <c r="HO38" i="1"/>
  <c r="HN38" i="1"/>
  <c r="HN42" i="1" s="1"/>
  <c r="HM38" i="1"/>
  <c r="HM42" i="1" s="1"/>
  <c r="HO42" i="1" s="1"/>
  <c r="HK38" i="1"/>
  <c r="HI38" i="1"/>
  <c r="HH38" i="1"/>
  <c r="HH42" i="1" s="1"/>
  <c r="GB38" i="1"/>
  <c r="GB42" i="1" s="1"/>
  <c r="FZ38" i="1"/>
  <c r="FY38" i="1"/>
  <c r="FY42" i="1" s="1"/>
  <c r="FW38" i="1"/>
  <c r="FW42" i="1" s="1"/>
  <c r="FR38" i="1"/>
  <c r="FR42" i="1" s="1"/>
  <c r="FP38" i="1"/>
  <c r="FO38" i="1"/>
  <c r="FO42" i="1" s="1"/>
  <c r="FH38" i="1"/>
  <c r="FH42" i="1" s="1"/>
  <c r="FF38" i="1"/>
  <c r="FE38" i="1"/>
  <c r="FE42" i="1" s="1"/>
  <c r="FC38" i="1"/>
  <c r="FC42" i="1" s="1"/>
  <c r="FA38" i="1"/>
  <c r="FB38" i="1" s="1"/>
  <c r="EZ38" i="1"/>
  <c r="EZ42" i="1" s="1"/>
  <c r="EX38" i="1"/>
  <c r="EX42" i="1" s="1"/>
  <c r="EV38" i="1"/>
  <c r="EV42" i="1" s="1"/>
  <c r="EY42" i="1" s="1"/>
  <c r="EU38" i="1"/>
  <c r="EU42" i="1" s="1"/>
  <c r="EW42" i="1" s="1"/>
  <c r="ES38" i="1"/>
  <c r="ES42" i="1" s="1"/>
  <c r="EQ38" i="1"/>
  <c r="EQ42" i="1" s="1"/>
  <c r="EP38" i="1"/>
  <c r="EP42" i="1" s="1"/>
  <c r="EI38" i="1"/>
  <c r="EI42" i="1" s="1"/>
  <c r="EG38" i="1"/>
  <c r="EJ38" i="1" s="1"/>
  <c r="EF38" i="1"/>
  <c r="EF42" i="1" s="1"/>
  <c r="ED38" i="1"/>
  <c r="ED42" i="1" s="1"/>
  <c r="EB38" i="1"/>
  <c r="EA38" i="1"/>
  <c r="EA42" i="1" s="1"/>
  <c r="DY38" i="1"/>
  <c r="DY42" i="1" s="1"/>
  <c r="DW38" i="1"/>
  <c r="DV38" i="1"/>
  <c r="DV42" i="1" s="1"/>
  <c r="DT38" i="1"/>
  <c r="DT42" i="1" s="1"/>
  <c r="DR38" i="1"/>
  <c r="DU38" i="1" s="1"/>
  <c r="DQ38" i="1"/>
  <c r="DJ38" i="1"/>
  <c r="DJ42" i="1" s="1"/>
  <c r="DG38" i="1"/>
  <c r="DF38" i="1"/>
  <c r="CY38" i="1"/>
  <c r="CV38" i="1"/>
  <c r="CV42" i="1" s="1"/>
  <c r="CT38" i="1"/>
  <c r="CS38" i="1"/>
  <c r="CS42" i="1" s="1"/>
  <c r="CR38" i="1"/>
  <c r="CR42" i="1" s="1"/>
  <c r="CP38" i="1"/>
  <c r="CP42" i="1" s="1"/>
  <c r="CK38" i="1"/>
  <c r="CI38" i="1"/>
  <c r="CJ38" i="1" s="1"/>
  <c r="CH38" i="1"/>
  <c r="CH42" i="1" s="1"/>
  <c r="BQ38" i="1"/>
  <c r="BQ42" i="1" s="1"/>
  <c r="BO38" i="1"/>
  <c r="BP38" i="1" s="1"/>
  <c r="BN38" i="1"/>
  <c r="BN42" i="1" s="1"/>
  <c r="BM38" i="1"/>
  <c r="BL38" i="1"/>
  <c r="BL42" i="1" s="1"/>
  <c r="BJ38" i="1"/>
  <c r="BJ42" i="1" s="1"/>
  <c r="BI38" i="1"/>
  <c r="BI42" i="1" s="1"/>
  <c r="BH38" i="1"/>
  <c r="BG38" i="1"/>
  <c r="BE38" i="1"/>
  <c r="BD38" i="1"/>
  <c r="BD42" i="1" s="1"/>
  <c r="BB38" i="1"/>
  <c r="BB42" i="1" s="1"/>
  <c r="AZ38" i="1"/>
  <c r="BA38" i="1" s="1"/>
  <c r="AY38" i="1"/>
  <c r="AY42" i="1" s="1"/>
  <c r="AR38" i="1"/>
  <c r="AR42" i="1" s="1"/>
  <c r="AS42" i="1" s="1"/>
  <c r="AP38" i="1"/>
  <c r="AP42" i="1" s="1"/>
  <c r="AO38" i="1"/>
  <c r="AO42" i="1" s="1"/>
  <c r="AC38" i="1"/>
  <c r="AC42" i="1" s="1"/>
  <c r="AA38" i="1"/>
  <c r="Z38" i="1"/>
  <c r="Z42" i="1" s="1"/>
  <c r="S38" i="1"/>
  <c r="S42" i="1" s="1"/>
  <c r="Q38" i="1"/>
  <c r="P38" i="1"/>
  <c r="P42" i="1" s="1"/>
  <c r="O38" i="1"/>
  <c r="O42" i="1" s="1"/>
  <c r="Q42" i="1" s="1"/>
  <c r="M38" i="1"/>
  <c r="L38" i="1"/>
  <c r="L42" i="1" s="1"/>
  <c r="C38" i="1"/>
  <c r="C42" i="1" s="1"/>
  <c r="IH37" i="1"/>
  <c r="IE37" i="1" s="1"/>
  <c r="IG37" i="1"/>
  <c r="ID37" i="1" s="1"/>
  <c r="HV37" i="1"/>
  <c r="HQ37" i="1"/>
  <c r="HL37" i="1"/>
  <c r="HJ37" i="1"/>
  <c r="GG37" i="1"/>
  <c r="HZ37" i="1" s="1"/>
  <c r="GF37" i="1"/>
  <c r="GE37" i="1"/>
  <c r="GD37" i="1"/>
  <c r="GC37" i="1"/>
  <c r="GA37" i="1"/>
  <c r="FU37" i="1"/>
  <c r="FT37" i="1"/>
  <c r="FM37" i="1"/>
  <c r="FK37" i="1"/>
  <c r="FJ37" i="1"/>
  <c r="FD37" i="1"/>
  <c r="FB37" i="1"/>
  <c r="EY37" i="1"/>
  <c r="EW37" i="1"/>
  <c r="ET37" i="1"/>
  <c r="ER37" i="1"/>
  <c r="EL37" i="1"/>
  <c r="EK37" i="1"/>
  <c r="EJ37" i="1"/>
  <c r="EH37" i="1"/>
  <c r="EE37" i="1"/>
  <c r="EC37" i="1"/>
  <c r="DZ37" i="1"/>
  <c r="DX37" i="1"/>
  <c r="DU37" i="1"/>
  <c r="DS37" i="1"/>
  <c r="DO37" i="1"/>
  <c r="EN37" i="1" s="1"/>
  <c r="DN37" i="1"/>
  <c r="DK37" i="1"/>
  <c r="DH37" i="1"/>
  <c r="DD37" i="1"/>
  <c r="DC37" i="1"/>
  <c r="CN37" i="1"/>
  <c r="CL37" i="1"/>
  <c r="CJ37" i="1"/>
  <c r="BR37" i="1"/>
  <c r="BP37" i="1"/>
  <c r="BM37" i="1"/>
  <c r="BK37" i="1"/>
  <c r="BH37" i="1"/>
  <c r="BF37" i="1"/>
  <c r="BC37" i="1"/>
  <c r="BA37" i="1"/>
  <c r="AS37" i="1"/>
  <c r="AQ37" i="1"/>
  <c r="AH37" i="1"/>
  <c r="AG37" i="1"/>
  <c r="AF37" i="1"/>
  <c r="AE37" i="1"/>
  <c r="CM37" i="1" s="1"/>
  <c r="AD37" i="1"/>
  <c r="AB37" i="1"/>
  <c r="T37" i="1"/>
  <c r="R37" i="1"/>
  <c r="Q37" i="1"/>
  <c r="N37" i="1"/>
  <c r="J37" i="1"/>
  <c r="G37" i="1"/>
  <c r="F37" i="1"/>
  <c r="E37" i="1"/>
  <c r="IH36" i="1"/>
  <c r="IG36" i="1"/>
  <c r="ID36" i="1"/>
  <c r="HV36" i="1"/>
  <c r="HT36" i="1"/>
  <c r="HL36" i="1"/>
  <c r="HJ36" i="1"/>
  <c r="GG36" i="1"/>
  <c r="GE36" i="1"/>
  <c r="GD36" i="1"/>
  <c r="HW36" i="1" s="1"/>
  <c r="FU36" i="1"/>
  <c r="FX36" i="1" s="1"/>
  <c r="FT36" i="1"/>
  <c r="FN36" i="1"/>
  <c r="FM36" i="1"/>
  <c r="FK36" i="1"/>
  <c r="FJ36" i="1"/>
  <c r="FI36" i="1"/>
  <c r="FG36" i="1"/>
  <c r="FD36" i="1"/>
  <c r="FB36" i="1"/>
  <c r="EY36" i="1"/>
  <c r="EW36" i="1"/>
  <c r="ET36" i="1"/>
  <c r="ER36" i="1"/>
  <c r="EM36" i="1"/>
  <c r="EL36" i="1"/>
  <c r="EK36" i="1"/>
  <c r="DU36" i="1"/>
  <c r="DS36" i="1"/>
  <c r="DO36" i="1"/>
  <c r="EN36" i="1" s="1"/>
  <c r="DN36" i="1"/>
  <c r="DK36" i="1"/>
  <c r="DH36" i="1"/>
  <c r="DD36" i="1"/>
  <c r="DC36" i="1"/>
  <c r="CW36" i="1"/>
  <c r="CU36" i="1"/>
  <c r="CL36" i="1"/>
  <c r="CJ36" i="1"/>
  <c r="BR36" i="1"/>
  <c r="BP36" i="1"/>
  <c r="BM36" i="1"/>
  <c r="BH36" i="1"/>
  <c r="BF36" i="1"/>
  <c r="BC36" i="1"/>
  <c r="BA36" i="1"/>
  <c r="AS36" i="1"/>
  <c r="AQ36" i="1"/>
  <c r="AH36" i="1"/>
  <c r="AF36" i="1"/>
  <c r="AE36" i="1"/>
  <c r="CM36" i="1" s="1"/>
  <c r="AD36" i="1"/>
  <c r="AB36" i="1"/>
  <c r="T36" i="1"/>
  <c r="R36" i="1"/>
  <c r="Q36" i="1"/>
  <c r="N36" i="1"/>
  <c r="J36" i="1"/>
  <c r="HZ36" i="1" s="1"/>
  <c r="G36" i="1"/>
  <c r="I36" i="1" s="1"/>
  <c r="F36" i="1"/>
  <c r="E36" i="1"/>
  <c r="IH35" i="1"/>
  <c r="IG35" i="1"/>
  <c r="ID35" i="1" s="1"/>
  <c r="HZ35" i="1"/>
  <c r="HV35" i="1"/>
  <c r="HT35" i="1"/>
  <c r="HO35" i="1"/>
  <c r="GH35" i="1"/>
  <c r="GG35" i="1"/>
  <c r="GE35" i="1"/>
  <c r="GD35" i="1"/>
  <c r="GF35" i="1" s="1"/>
  <c r="FX35" i="1"/>
  <c r="FU35" i="1"/>
  <c r="FT35" i="1"/>
  <c r="FM35" i="1"/>
  <c r="FN35" i="1" s="1"/>
  <c r="FK35" i="1"/>
  <c r="FJ35" i="1"/>
  <c r="FI35" i="1"/>
  <c r="FG35" i="1"/>
  <c r="FD35" i="1"/>
  <c r="FB35" i="1"/>
  <c r="EY35" i="1"/>
  <c r="ET35" i="1"/>
  <c r="ER35" i="1"/>
  <c r="EL35" i="1"/>
  <c r="EK35" i="1"/>
  <c r="EJ35" i="1"/>
  <c r="EH35" i="1"/>
  <c r="EE35" i="1"/>
  <c r="EC35" i="1"/>
  <c r="DU35" i="1"/>
  <c r="DS35" i="1"/>
  <c r="DO35" i="1"/>
  <c r="DN35" i="1"/>
  <c r="DK35" i="1"/>
  <c r="DH35" i="1"/>
  <c r="DD35" i="1"/>
  <c r="DI35" i="1" s="1"/>
  <c r="DC35" i="1"/>
  <c r="DE35" i="1" s="1"/>
  <c r="CW35" i="1"/>
  <c r="CU35" i="1"/>
  <c r="CN35" i="1"/>
  <c r="CQ35" i="1" s="1"/>
  <c r="CL35" i="1"/>
  <c r="CJ35" i="1"/>
  <c r="BR35" i="1"/>
  <c r="BP35" i="1"/>
  <c r="BM35" i="1"/>
  <c r="BK35" i="1"/>
  <c r="BH35" i="1"/>
  <c r="BF35" i="1"/>
  <c r="BC35" i="1"/>
  <c r="BA35" i="1"/>
  <c r="AS35" i="1"/>
  <c r="AQ35" i="1"/>
  <c r="AH35" i="1"/>
  <c r="AF35" i="1"/>
  <c r="AG35" i="1" s="1"/>
  <c r="AE35" i="1"/>
  <c r="CM35" i="1" s="1"/>
  <c r="AD35" i="1"/>
  <c r="AB35" i="1"/>
  <c r="T35" i="1"/>
  <c r="R35" i="1"/>
  <c r="Q35" i="1"/>
  <c r="N35" i="1"/>
  <c r="J35" i="1"/>
  <c r="I35" i="1"/>
  <c r="H35" i="1"/>
  <c r="G35" i="1"/>
  <c r="F35" i="1"/>
  <c r="E35" i="1"/>
  <c r="II34" i="1"/>
  <c r="IH34" i="1"/>
  <c r="IG34" i="1"/>
  <c r="IE34" i="1"/>
  <c r="ID34" i="1"/>
  <c r="HV34" i="1"/>
  <c r="HT34" i="1"/>
  <c r="HL34" i="1"/>
  <c r="GG34" i="1"/>
  <c r="GE34" i="1"/>
  <c r="GD34" i="1"/>
  <c r="GF34" i="1" s="1"/>
  <c r="GC34" i="1"/>
  <c r="FU34" i="1"/>
  <c r="FT34" i="1"/>
  <c r="FM34" i="1"/>
  <c r="FK34" i="1"/>
  <c r="FJ34" i="1"/>
  <c r="FI34" i="1"/>
  <c r="FG34" i="1"/>
  <c r="FD34" i="1"/>
  <c r="FB34" i="1"/>
  <c r="EY34" i="1"/>
  <c r="EW34" i="1"/>
  <c r="ET34" i="1"/>
  <c r="ER34" i="1"/>
  <c r="EN34" i="1"/>
  <c r="EL34" i="1"/>
  <c r="EK34" i="1"/>
  <c r="EH34" i="1"/>
  <c r="EE34" i="1"/>
  <c r="EC34" i="1"/>
  <c r="DZ34" i="1"/>
  <c r="DX34" i="1"/>
  <c r="DU34" i="1"/>
  <c r="DS34" i="1"/>
  <c r="DO34" i="1"/>
  <c r="DP34" i="1" s="1"/>
  <c r="DN34" i="1"/>
  <c r="DK34" i="1"/>
  <c r="DH34" i="1"/>
  <c r="DD34" i="1"/>
  <c r="DI34" i="1" s="1"/>
  <c r="DC34" i="1"/>
  <c r="CW34" i="1"/>
  <c r="CU34" i="1"/>
  <c r="CM34" i="1"/>
  <c r="CL34" i="1"/>
  <c r="CJ34" i="1"/>
  <c r="BR34" i="1"/>
  <c r="BP34" i="1"/>
  <c r="BM34" i="1"/>
  <c r="BK34" i="1"/>
  <c r="BH34" i="1"/>
  <c r="BF34" i="1"/>
  <c r="BC34" i="1"/>
  <c r="BA34" i="1"/>
  <c r="AS34" i="1"/>
  <c r="AQ34" i="1"/>
  <c r="AH34" i="1"/>
  <c r="AF34" i="1"/>
  <c r="AI34" i="1" s="1"/>
  <c r="AE34" i="1"/>
  <c r="AD34" i="1"/>
  <c r="AB34" i="1"/>
  <c r="T34" i="1"/>
  <c r="R34" i="1"/>
  <c r="Q34" i="1"/>
  <c r="N34" i="1"/>
  <c r="K34" i="1"/>
  <c r="J34" i="1"/>
  <c r="G34" i="1"/>
  <c r="F34" i="1"/>
  <c r="HW34" i="1" s="1"/>
  <c r="E34" i="1"/>
  <c r="IH33" i="1"/>
  <c r="IE33" i="1" s="1"/>
  <c r="IF33" i="1" s="1"/>
  <c r="IG33" i="1"/>
  <c r="ID33" i="1" s="1"/>
  <c r="HV33" i="1"/>
  <c r="HT33" i="1"/>
  <c r="HL33" i="1"/>
  <c r="HJ33" i="1"/>
  <c r="GG33" i="1"/>
  <c r="GF33" i="1"/>
  <c r="GE33" i="1"/>
  <c r="GD33" i="1"/>
  <c r="FX33" i="1"/>
  <c r="FV33" i="1"/>
  <c r="FU33" i="1"/>
  <c r="FT33" i="1"/>
  <c r="FM33" i="1"/>
  <c r="FK33" i="1"/>
  <c r="FJ33" i="1"/>
  <c r="FI33" i="1"/>
  <c r="FG33" i="1"/>
  <c r="FD33" i="1"/>
  <c r="FB33" i="1"/>
  <c r="EY33" i="1"/>
  <c r="EW33" i="1"/>
  <c r="ET33" i="1"/>
  <c r="ER33" i="1"/>
  <c r="EL33" i="1"/>
  <c r="EK33" i="1"/>
  <c r="EE33" i="1"/>
  <c r="EC33" i="1"/>
  <c r="DZ33" i="1"/>
  <c r="DX33" i="1"/>
  <c r="DU33" i="1"/>
  <c r="DS33" i="1"/>
  <c r="DO33" i="1"/>
  <c r="EN33" i="1" s="1"/>
  <c r="DN33" i="1"/>
  <c r="DK33" i="1"/>
  <c r="DH33" i="1"/>
  <c r="DD33" i="1"/>
  <c r="DI33" i="1" s="1"/>
  <c r="DC33" i="1"/>
  <c r="CW33" i="1"/>
  <c r="CU33" i="1"/>
  <c r="CL33" i="1"/>
  <c r="CJ33" i="1"/>
  <c r="BR33" i="1"/>
  <c r="BP33" i="1"/>
  <c r="BM33" i="1"/>
  <c r="BK33" i="1"/>
  <c r="BH33" i="1"/>
  <c r="BF33" i="1"/>
  <c r="BC33" i="1"/>
  <c r="BA33" i="1"/>
  <c r="AS33" i="1"/>
  <c r="AQ33" i="1"/>
  <c r="AH33" i="1"/>
  <c r="DA33" i="1" s="1"/>
  <c r="AF33" i="1"/>
  <c r="CN33" i="1" s="1"/>
  <c r="AE33" i="1"/>
  <c r="CM33" i="1" s="1"/>
  <c r="AD33" i="1"/>
  <c r="AB33" i="1"/>
  <c r="T33" i="1"/>
  <c r="R33" i="1"/>
  <c r="Q33" i="1"/>
  <c r="N33" i="1"/>
  <c r="J33" i="1"/>
  <c r="HZ33" i="1" s="1"/>
  <c r="G33" i="1"/>
  <c r="HX33" i="1" s="1"/>
  <c r="F33" i="1"/>
  <c r="HW33" i="1" s="1"/>
  <c r="HY33" i="1" s="1"/>
  <c r="E33" i="1"/>
  <c r="IH32" i="1"/>
  <c r="IG32" i="1"/>
  <c r="ID32" i="1" s="1"/>
  <c r="HV32" i="1"/>
  <c r="HT32" i="1"/>
  <c r="HJ32" i="1"/>
  <c r="GG32" i="1"/>
  <c r="GE32" i="1"/>
  <c r="GD32" i="1"/>
  <c r="GC32" i="1"/>
  <c r="GA32" i="1"/>
  <c r="FU32" i="1"/>
  <c r="FT32" i="1"/>
  <c r="FS32" i="1"/>
  <c r="FQ32" i="1"/>
  <c r="FM32" i="1"/>
  <c r="FK32" i="1"/>
  <c r="FJ32" i="1"/>
  <c r="FI32" i="1"/>
  <c r="FG32" i="1"/>
  <c r="FD32" i="1"/>
  <c r="FB32" i="1"/>
  <c r="EY32" i="1"/>
  <c r="EW32" i="1"/>
  <c r="ET32" i="1"/>
  <c r="ER32" i="1"/>
  <c r="EL32" i="1"/>
  <c r="EO32" i="1" s="1"/>
  <c r="EK32" i="1"/>
  <c r="EJ32" i="1"/>
  <c r="EH32" i="1"/>
  <c r="EE32" i="1"/>
  <c r="EC32" i="1"/>
  <c r="DZ32" i="1"/>
  <c r="DX32" i="1"/>
  <c r="DU32" i="1"/>
  <c r="DS32" i="1"/>
  <c r="DO32" i="1"/>
  <c r="EN32" i="1" s="1"/>
  <c r="DN32" i="1"/>
  <c r="DK32" i="1"/>
  <c r="DH32" i="1"/>
  <c r="DD32" i="1"/>
  <c r="DC32" i="1"/>
  <c r="CW32" i="1"/>
  <c r="CU32" i="1"/>
  <c r="CL32" i="1"/>
  <c r="CJ32" i="1"/>
  <c r="BR32" i="1"/>
  <c r="BP32" i="1"/>
  <c r="BM32" i="1"/>
  <c r="BK32" i="1"/>
  <c r="BH32" i="1"/>
  <c r="BF32" i="1"/>
  <c r="BC32" i="1"/>
  <c r="BA32" i="1"/>
  <c r="AS32" i="1"/>
  <c r="AQ32" i="1"/>
  <c r="AH32" i="1"/>
  <c r="AF32" i="1"/>
  <c r="AE32" i="1"/>
  <c r="CM32" i="1" s="1"/>
  <c r="AD32" i="1"/>
  <c r="AB32" i="1"/>
  <c r="T32" i="1"/>
  <c r="R32" i="1"/>
  <c r="Q32" i="1"/>
  <c r="N32" i="1"/>
  <c r="J32" i="1"/>
  <c r="HZ32" i="1" s="1"/>
  <c r="G32" i="1"/>
  <c r="F32" i="1"/>
  <c r="E32" i="1"/>
  <c r="IH31" i="1"/>
  <c r="IG31" i="1"/>
  <c r="ID31" i="1" s="1"/>
  <c r="HV31" i="1"/>
  <c r="HT31" i="1"/>
  <c r="HQ31" i="1"/>
  <c r="HO31" i="1"/>
  <c r="HJ31" i="1"/>
  <c r="GG31" i="1"/>
  <c r="GE31" i="1"/>
  <c r="GD31" i="1"/>
  <c r="GC31" i="1"/>
  <c r="FX31" i="1"/>
  <c r="FU31" i="1"/>
  <c r="FT31" i="1"/>
  <c r="FV31" i="1" s="1"/>
  <c r="FM31" i="1"/>
  <c r="FK31" i="1"/>
  <c r="FJ31" i="1"/>
  <c r="FI31" i="1"/>
  <c r="FG31" i="1"/>
  <c r="FD31" i="1"/>
  <c r="FB31" i="1"/>
  <c r="EY31" i="1"/>
  <c r="EW31" i="1"/>
  <c r="ET31" i="1"/>
  <c r="ER31" i="1"/>
  <c r="EL31" i="1"/>
  <c r="EK31" i="1"/>
  <c r="EE31" i="1"/>
  <c r="EC31" i="1"/>
  <c r="DU31" i="1"/>
  <c r="DS31" i="1"/>
  <c r="DO31" i="1"/>
  <c r="DN31" i="1"/>
  <c r="DK31" i="1"/>
  <c r="DH31" i="1"/>
  <c r="DD31" i="1"/>
  <c r="DI31" i="1" s="1"/>
  <c r="DC31" i="1"/>
  <c r="CW31" i="1"/>
  <c r="CU31" i="1"/>
  <c r="CL31" i="1"/>
  <c r="CJ31" i="1"/>
  <c r="BR31" i="1"/>
  <c r="BP31" i="1"/>
  <c r="BM31" i="1"/>
  <c r="BK31" i="1"/>
  <c r="BH31" i="1"/>
  <c r="BF31" i="1"/>
  <c r="BC31" i="1"/>
  <c r="BA31" i="1"/>
  <c r="AS31" i="1"/>
  <c r="AQ31" i="1"/>
  <c r="AH31" i="1"/>
  <c r="DA31" i="1" s="1"/>
  <c r="AF31" i="1"/>
  <c r="AI31" i="1" s="1"/>
  <c r="AE31" i="1"/>
  <c r="CM31" i="1" s="1"/>
  <c r="AD31" i="1"/>
  <c r="AB31" i="1"/>
  <c r="T31" i="1"/>
  <c r="R31" i="1"/>
  <c r="Q31" i="1"/>
  <c r="N31" i="1"/>
  <c r="J31" i="1"/>
  <c r="K31" i="1" s="1"/>
  <c r="G31" i="1"/>
  <c r="F31" i="1"/>
  <c r="HW31" i="1" s="1"/>
  <c r="E31" i="1"/>
  <c r="IH30" i="1"/>
  <c r="IE30" i="1" s="1"/>
  <c r="IF30" i="1" s="1"/>
  <c r="IG30" i="1"/>
  <c r="ID30" i="1"/>
  <c r="HL30" i="1"/>
  <c r="HJ30" i="1"/>
  <c r="GG30" i="1"/>
  <c r="HZ30" i="1" s="1"/>
  <c r="GE30" i="1"/>
  <c r="GF30" i="1" s="1"/>
  <c r="GD30" i="1"/>
  <c r="FU30" i="1"/>
  <c r="FT30" i="1"/>
  <c r="FM30" i="1"/>
  <c r="FK30" i="1"/>
  <c r="FJ30" i="1"/>
  <c r="FL30" i="1" s="1"/>
  <c r="FI30" i="1"/>
  <c r="FG30" i="1"/>
  <c r="FD30" i="1"/>
  <c r="FB30" i="1"/>
  <c r="EY30" i="1"/>
  <c r="EW30" i="1"/>
  <c r="ET30" i="1"/>
  <c r="ER30" i="1"/>
  <c r="EL30" i="1"/>
  <c r="EK30" i="1"/>
  <c r="EJ30" i="1"/>
  <c r="EH30" i="1"/>
  <c r="DZ30" i="1"/>
  <c r="DX30" i="1"/>
  <c r="DU30" i="1"/>
  <c r="DS30" i="1"/>
  <c r="DO30" i="1"/>
  <c r="DN30" i="1"/>
  <c r="DK30" i="1"/>
  <c r="DI30" i="1"/>
  <c r="DH30" i="1"/>
  <c r="DD30" i="1"/>
  <c r="DE30" i="1" s="1"/>
  <c r="DC30" i="1"/>
  <c r="CW30" i="1"/>
  <c r="CU30" i="1"/>
  <c r="CM30" i="1"/>
  <c r="CL30" i="1"/>
  <c r="CJ30" i="1"/>
  <c r="BR30" i="1"/>
  <c r="BP30" i="1"/>
  <c r="BM30" i="1"/>
  <c r="BK30" i="1"/>
  <c r="BH30" i="1"/>
  <c r="BF30" i="1"/>
  <c r="BC30" i="1"/>
  <c r="BA30" i="1"/>
  <c r="AS30" i="1"/>
  <c r="AQ30" i="1"/>
  <c r="AH30" i="1"/>
  <c r="AF30" i="1"/>
  <c r="AE30" i="1"/>
  <c r="AD30" i="1"/>
  <c r="AB30" i="1"/>
  <c r="T30" i="1"/>
  <c r="R30" i="1"/>
  <c r="Q30" i="1"/>
  <c r="N30" i="1"/>
  <c r="J30" i="1"/>
  <c r="G30" i="1"/>
  <c r="I30" i="1" s="1"/>
  <c r="F30" i="1"/>
  <c r="HW30" i="1" s="1"/>
  <c r="E30" i="1"/>
  <c r="IH29" i="1"/>
  <c r="IG29" i="1"/>
  <c r="ID29" i="1"/>
  <c r="HV29" i="1"/>
  <c r="HT29" i="1"/>
  <c r="HL29" i="1"/>
  <c r="HJ29" i="1"/>
  <c r="GG29" i="1"/>
  <c r="GE29" i="1"/>
  <c r="GD29" i="1"/>
  <c r="GC29" i="1"/>
  <c r="GA29" i="1"/>
  <c r="FU29" i="1"/>
  <c r="FT29" i="1"/>
  <c r="FM29" i="1"/>
  <c r="FN29" i="1" s="1"/>
  <c r="FK29" i="1"/>
  <c r="FL29" i="1" s="1"/>
  <c r="FJ29" i="1"/>
  <c r="FI29" i="1"/>
  <c r="FG29" i="1"/>
  <c r="FD29" i="1"/>
  <c r="FB29" i="1"/>
  <c r="EY29" i="1"/>
  <c r="EW29" i="1"/>
  <c r="ET29" i="1"/>
  <c r="ER29" i="1"/>
  <c r="EN29" i="1"/>
  <c r="EO29" i="1" s="1"/>
  <c r="EL29" i="1"/>
  <c r="EJ29" i="1"/>
  <c r="EH29" i="1"/>
  <c r="EE29" i="1"/>
  <c r="EC29" i="1"/>
  <c r="DZ29" i="1"/>
  <c r="DX29" i="1"/>
  <c r="DU29" i="1"/>
  <c r="DS29" i="1"/>
  <c r="DO29" i="1"/>
  <c r="DP29" i="1" s="1"/>
  <c r="DN29" i="1"/>
  <c r="DK29" i="1"/>
  <c r="DH29" i="1"/>
  <c r="DD29" i="1"/>
  <c r="DC29" i="1"/>
  <c r="CW29" i="1"/>
  <c r="CU29" i="1"/>
  <c r="CL29" i="1"/>
  <c r="CJ29" i="1"/>
  <c r="BR29" i="1"/>
  <c r="BP29" i="1"/>
  <c r="BM29" i="1"/>
  <c r="BK29" i="1"/>
  <c r="BH29" i="1"/>
  <c r="BF29" i="1"/>
  <c r="BC29" i="1"/>
  <c r="BA29" i="1"/>
  <c r="AS29" i="1"/>
  <c r="AQ29" i="1"/>
  <c r="AH29" i="1"/>
  <c r="AF29" i="1"/>
  <c r="AE29" i="1"/>
  <c r="CM29" i="1" s="1"/>
  <c r="AD29" i="1"/>
  <c r="AB29" i="1"/>
  <c r="T29" i="1"/>
  <c r="R29" i="1"/>
  <c r="Q29" i="1"/>
  <c r="N29" i="1"/>
  <c r="J29" i="1"/>
  <c r="I29" i="1"/>
  <c r="G29" i="1"/>
  <c r="HX29" i="1" s="1"/>
  <c r="IC29" i="1" s="1"/>
  <c r="F29" i="1"/>
  <c r="E29" i="1"/>
  <c r="IH28" i="1"/>
  <c r="II28" i="1" s="1"/>
  <c r="IG28" i="1"/>
  <c r="ID28" i="1" s="1"/>
  <c r="HT28" i="1"/>
  <c r="HL28" i="1"/>
  <c r="HJ28" i="1"/>
  <c r="GG28" i="1"/>
  <c r="GE28" i="1"/>
  <c r="GD28" i="1"/>
  <c r="FU28" i="1"/>
  <c r="FT28" i="1"/>
  <c r="FM28" i="1"/>
  <c r="FN28" i="1" s="1"/>
  <c r="FL28" i="1"/>
  <c r="FK28" i="1"/>
  <c r="FJ28" i="1"/>
  <c r="FI28" i="1"/>
  <c r="FG28" i="1"/>
  <c r="FD28" i="1"/>
  <c r="FB28" i="1"/>
  <c r="EY28" i="1"/>
  <c r="EW28" i="1"/>
  <c r="ET28" i="1"/>
  <c r="ER28" i="1"/>
  <c r="EL28" i="1"/>
  <c r="EK28" i="1"/>
  <c r="EJ28" i="1"/>
  <c r="EH28" i="1"/>
  <c r="EE28" i="1"/>
  <c r="EC28" i="1"/>
  <c r="DZ28" i="1"/>
  <c r="DX28" i="1"/>
  <c r="DU28" i="1"/>
  <c r="DS28" i="1"/>
  <c r="DO28" i="1"/>
  <c r="EN28" i="1" s="1"/>
  <c r="DN28" i="1"/>
  <c r="DK28" i="1"/>
  <c r="DI28" i="1"/>
  <c r="DH28" i="1"/>
  <c r="DE28" i="1"/>
  <c r="DD28" i="1"/>
  <c r="DC28" i="1"/>
  <c r="CW28" i="1"/>
  <c r="CU28" i="1"/>
  <c r="CL28" i="1"/>
  <c r="CJ28" i="1"/>
  <c r="BR28" i="1"/>
  <c r="BP28" i="1"/>
  <c r="BM28" i="1"/>
  <c r="BK28" i="1"/>
  <c r="BH28" i="1"/>
  <c r="BF28" i="1"/>
  <c r="BC28" i="1"/>
  <c r="BA28" i="1"/>
  <c r="AS28" i="1"/>
  <c r="AQ28" i="1"/>
  <c r="AH28" i="1"/>
  <c r="DA28" i="1" s="1"/>
  <c r="AF28" i="1"/>
  <c r="AI28" i="1" s="1"/>
  <c r="AE28" i="1"/>
  <c r="CM28" i="1" s="1"/>
  <c r="AD28" i="1"/>
  <c r="AB28" i="1"/>
  <c r="T28" i="1"/>
  <c r="R28" i="1"/>
  <c r="Q28" i="1"/>
  <c r="N28" i="1"/>
  <c r="J28" i="1"/>
  <c r="G28" i="1"/>
  <c r="F28" i="1"/>
  <c r="E28" i="1"/>
  <c r="IH27" i="1"/>
  <c r="IE27" i="1" s="1"/>
  <c r="IG27" i="1"/>
  <c r="ID27" i="1" s="1"/>
  <c r="HV27" i="1"/>
  <c r="HT27" i="1"/>
  <c r="HL27" i="1"/>
  <c r="HJ27" i="1"/>
  <c r="GG27" i="1"/>
  <c r="GE27" i="1"/>
  <c r="GF27" i="1" s="1"/>
  <c r="GD27" i="1"/>
  <c r="GC27" i="1"/>
  <c r="FU27" i="1"/>
  <c r="FX27" i="1" s="1"/>
  <c r="FT27" i="1"/>
  <c r="FM27" i="1"/>
  <c r="FK27" i="1"/>
  <c r="FN27" i="1" s="1"/>
  <c r="FJ27" i="1"/>
  <c r="FI27" i="1"/>
  <c r="FG27" i="1"/>
  <c r="FD27" i="1"/>
  <c r="FB27" i="1"/>
  <c r="EY27" i="1"/>
  <c r="EW27" i="1"/>
  <c r="ET27" i="1"/>
  <c r="ER27" i="1"/>
  <c r="EN27" i="1"/>
  <c r="EO27" i="1" s="1"/>
  <c r="EE27" i="1"/>
  <c r="EC27" i="1"/>
  <c r="DZ27" i="1"/>
  <c r="DX27" i="1"/>
  <c r="DU27" i="1"/>
  <c r="DS27" i="1"/>
  <c r="DO27" i="1"/>
  <c r="DP27" i="1" s="1"/>
  <c r="DN27" i="1"/>
  <c r="DK27" i="1"/>
  <c r="DH27" i="1"/>
  <c r="DD27" i="1"/>
  <c r="DI27" i="1" s="1"/>
  <c r="DC27" i="1"/>
  <c r="CW27" i="1"/>
  <c r="CU27" i="1"/>
  <c r="CL27" i="1"/>
  <c r="CJ27" i="1"/>
  <c r="BR27" i="1"/>
  <c r="BP27" i="1"/>
  <c r="BM27" i="1"/>
  <c r="BK27" i="1"/>
  <c r="BH27" i="1"/>
  <c r="BF27" i="1"/>
  <c r="BC27" i="1"/>
  <c r="BA27" i="1"/>
  <c r="AS27" i="1"/>
  <c r="AQ27" i="1"/>
  <c r="AH27" i="1"/>
  <c r="AF27" i="1"/>
  <c r="AE27" i="1"/>
  <c r="CM27" i="1" s="1"/>
  <c r="AD27" i="1"/>
  <c r="AB27" i="1"/>
  <c r="T27" i="1"/>
  <c r="R27" i="1"/>
  <c r="Q27" i="1"/>
  <c r="N27" i="1"/>
  <c r="J27" i="1"/>
  <c r="K27" i="1" s="1"/>
  <c r="G27" i="1"/>
  <c r="I27" i="1" s="1"/>
  <c r="F27" i="1"/>
  <c r="HW27" i="1" s="1"/>
  <c r="E27" i="1"/>
  <c r="IH26" i="1"/>
  <c r="II26" i="1" s="1"/>
  <c r="IG26" i="1"/>
  <c r="ID26" i="1" s="1"/>
  <c r="IE26" i="1"/>
  <c r="HV26" i="1"/>
  <c r="HT26" i="1"/>
  <c r="HL26" i="1"/>
  <c r="GG26" i="1"/>
  <c r="GE26" i="1"/>
  <c r="GD26" i="1"/>
  <c r="FV26" i="1"/>
  <c r="FU26" i="1"/>
  <c r="FX26" i="1" s="1"/>
  <c r="FT26" i="1"/>
  <c r="FM26" i="1"/>
  <c r="FL26" i="1"/>
  <c r="FK26" i="1"/>
  <c r="FJ26" i="1"/>
  <c r="FI26" i="1"/>
  <c r="FG26" i="1"/>
  <c r="FD26" i="1"/>
  <c r="FB26" i="1"/>
  <c r="EY26" i="1"/>
  <c r="ET26" i="1"/>
  <c r="ER26" i="1"/>
  <c r="EL26" i="1"/>
  <c r="EM26" i="1" s="1"/>
  <c r="EK26" i="1"/>
  <c r="EE26" i="1"/>
  <c r="EC26" i="1"/>
  <c r="DU26" i="1"/>
  <c r="DS26" i="1"/>
  <c r="DO26" i="1"/>
  <c r="DN26" i="1"/>
  <c r="DK26" i="1"/>
  <c r="DH26" i="1"/>
  <c r="DD26" i="1"/>
  <c r="DI26" i="1" s="1"/>
  <c r="DC26" i="1"/>
  <c r="CW26" i="1"/>
  <c r="CU26" i="1"/>
  <c r="CM26" i="1"/>
  <c r="CL26" i="1"/>
  <c r="CJ26" i="1"/>
  <c r="BR26" i="1"/>
  <c r="BP26" i="1"/>
  <c r="BH26" i="1"/>
  <c r="BF26" i="1"/>
  <c r="BC26" i="1"/>
  <c r="BA26" i="1"/>
  <c r="AS26" i="1"/>
  <c r="AQ26" i="1"/>
  <c r="AH26" i="1"/>
  <c r="AF26" i="1"/>
  <c r="AE26" i="1"/>
  <c r="AD26" i="1"/>
  <c r="AB26" i="1"/>
  <c r="T26" i="1"/>
  <c r="R26" i="1"/>
  <c r="Q26" i="1"/>
  <c r="N26" i="1"/>
  <c r="J26" i="1"/>
  <c r="HZ26" i="1" s="1"/>
  <c r="G26" i="1"/>
  <c r="K26" i="1" s="1"/>
  <c r="F26" i="1"/>
  <c r="E26" i="1"/>
  <c r="IH25" i="1"/>
  <c r="IG25" i="1"/>
  <c r="ID25" i="1" s="1"/>
  <c r="HV25" i="1"/>
  <c r="HT25" i="1"/>
  <c r="GG25" i="1"/>
  <c r="GE25" i="1"/>
  <c r="GD25" i="1"/>
  <c r="FX25" i="1"/>
  <c r="FU25" i="1"/>
  <c r="FT25" i="1"/>
  <c r="FV25" i="1" s="1"/>
  <c r="FM25" i="1"/>
  <c r="FK25" i="1"/>
  <c r="FJ25" i="1"/>
  <c r="FI25" i="1"/>
  <c r="FG25" i="1"/>
  <c r="FD25" i="1"/>
  <c r="FB25" i="1"/>
  <c r="EY25" i="1"/>
  <c r="EW25" i="1"/>
  <c r="ET25" i="1"/>
  <c r="ER25" i="1"/>
  <c r="EJ25" i="1"/>
  <c r="EH25" i="1"/>
  <c r="EE25" i="1"/>
  <c r="EC25" i="1"/>
  <c r="DZ25" i="1"/>
  <c r="DX25" i="1"/>
  <c r="DU25" i="1"/>
  <c r="DS25" i="1"/>
  <c r="DO25" i="1"/>
  <c r="DP25" i="1" s="1"/>
  <c r="DN25" i="1"/>
  <c r="DK25" i="1"/>
  <c r="DH25" i="1"/>
  <c r="DD25" i="1"/>
  <c r="DC25" i="1"/>
  <c r="CW25" i="1"/>
  <c r="CU25" i="1"/>
  <c r="CN25" i="1"/>
  <c r="CL25" i="1"/>
  <c r="CJ25" i="1"/>
  <c r="BR25" i="1"/>
  <c r="BP25" i="1"/>
  <c r="BM25" i="1"/>
  <c r="BK25" i="1"/>
  <c r="BH25" i="1"/>
  <c r="BF25" i="1"/>
  <c r="BC25" i="1"/>
  <c r="BA25" i="1"/>
  <c r="AS25" i="1"/>
  <c r="AQ25" i="1"/>
  <c r="AH25" i="1"/>
  <c r="AF25" i="1"/>
  <c r="AE25" i="1"/>
  <c r="CM25" i="1" s="1"/>
  <c r="AD25" i="1"/>
  <c r="AB25" i="1"/>
  <c r="T25" i="1"/>
  <c r="R25" i="1"/>
  <c r="Q25" i="1"/>
  <c r="N25" i="1"/>
  <c r="J25" i="1"/>
  <c r="HZ25" i="1" s="1"/>
  <c r="G25" i="1"/>
  <c r="F25" i="1"/>
  <c r="E25" i="1"/>
  <c r="IH24" i="1"/>
  <c r="IE24" i="1" s="1"/>
  <c r="IF24" i="1" s="1"/>
  <c r="IG24" i="1"/>
  <c r="ID24" i="1"/>
  <c r="HV24" i="1"/>
  <c r="HT24" i="1"/>
  <c r="GH24" i="1"/>
  <c r="GG24" i="1"/>
  <c r="GF24" i="1"/>
  <c r="GE24" i="1"/>
  <c r="GD24" i="1"/>
  <c r="FU24" i="1"/>
  <c r="FT24" i="1"/>
  <c r="FM24" i="1"/>
  <c r="FK24" i="1"/>
  <c r="FJ24" i="1"/>
  <c r="FI24" i="1"/>
  <c r="FG24" i="1"/>
  <c r="FD24" i="1"/>
  <c r="FB24" i="1"/>
  <c r="EY24" i="1"/>
  <c r="EW24" i="1"/>
  <c r="ET24" i="1"/>
  <c r="ER24" i="1"/>
  <c r="EN24" i="1"/>
  <c r="EL24" i="1"/>
  <c r="EM24" i="1" s="1"/>
  <c r="EK24" i="1"/>
  <c r="EH24" i="1"/>
  <c r="EE24" i="1"/>
  <c r="EC24" i="1"/>
  <c r="DZ24" i="1"/>
  <c r="DX24" i="1"/>
  <c r="DU24" i="1"/>
  <c r="DS24" i="1"/>
  <c r="DO24" i="1"/>
  <c r="DP24" i="1" s="1"/>
  <c r="DN24" i="1"/>
  <c r="DK24" i="1"/>
  <c r="DI24" i="1"/>
  <c r="DH24" i="1"/>
  <c r="DD24" i="1"/>
  <c r="DC24" i="1"/>
  <c r="DE24" i="1" s="1"/>
  <c r="CW24" i="1"/>
  <c r="CU24" i="1"/>
  <c r="CN24" i="1"/>
  <c r="CQ24" i="1" s="1"/>
  <c r="CL24" i="1"/>
  <c r="CJ24" i="1"/>
  <c r="BR24" i="1"/>
  <c r="BP24" i="1"/>
  <c r="BH24" i="1"/>
  <c r="BF24" i="1"/>
  <c r="BC24" i="1"/>
  <c r="BA24" i="1"/>
  <c r="AS24" i="1"/>
  <c r="AQ24" i="1"/>
  <c r="AH24" i="1"/>
  <c r="AF24" i="1"/>
  <c r="AE24" i="1"/>
  <c r="CM24" i="1" s="1"/>
  <c r="AD24" i="1"/>
  <c r="AB24" i="1"/>
  <c r="T24" i="1"/>
  <c r="R24" i="1"/>
  <c r="Q24" i="1"/>
  <c r="N24" i="1"/>
  <c r="J24" i="1"/>
  <c r="G24" i="1"/>
  <c r="I24" i="1" s="1"/>
  <c r="F24" i="1"/>
  <c r="E24" i="1"/>
  <c r="IH23" i="1"/>
  <c r="IE23" i="1" s="1"/>
  <c r="IG23" i="1"/>
  <c r="HV23" i="1"/>
  <c r="HT23" i="1"/>
  <c r="HJ23" i="1"/>
  <c r="GG23" i="1"/>
  <c r="GE23" i="1"/>
  <c r="GD23" i="1"/>
  <c r="GC23" i="1"/>
  <c r="FU23" i="1"/>
  <c r="FT23" i="1"/>
  <c r="FM23" i="1"/>
  <c r="FK23" i="1"/>
  <c r="FJ23" i="1"/>
  <c r="FL23" i="1" s="1"/>
  <c r="FI23" i="1"/>
  <c r="FG23" i="1"/>
  <c r="FD23" i="1"/>
  <c r="FB23" i="1"/>
  <c r="EY23" i="1"/>
  <c r="EW23" i="1"/>
  <c r="ET23" i="1"/>
  <c r="ER23" i="1"/>
  <c r="EL23" i="1"/>
  <c r="EK23" i="1"/>
  <c r="EJ23" i="1"/>
  <c r="EH23" i="1"/>
  <c r="EE23" i="1"/>
  <c r="EC23" i="1"/>
  <c r="DZ23" i="1"/>
  <c r="DX23" i="1"/>
  <c r="DU23" i="1"/>
  <c r="DS23" i="1"/>
  <c r="DP23" i="1"/>
  <c r="DO23" i="1"/>
  <c r="EN23" i="1" s="1"/>
  <c r="DN23" i="1"/>
  <c r="DK23" i="1"/>
  <c r="DI23" i="1"/>
  <c r="DH23" i="1"/>
  <c r="DD23" i="1"/>
  <c r="DC23" i="1"/>
  <c r="DE23" i="1" s="1"/>
  <c r="CW23" i="1"/>
  <c r="CU23" i="1"/>
  <c r="CL23" i="1"/>
  <c r="CJ23" i="1"/>
  <c r="BR23" i="1"/>
  <c r="BP23" i="1"/>
  <c r="BM23" i="1"/>
  <c r="BK23" i="1"/>
  <c r="BH23" i="1"/>
  <c r="BF23" i="1"/>
  <c r="BC23" i="1"/>
  <c r="BA23" i="1"/>
  <c r="AS23" i="1"/>
  <c r="AQ23" i="1"/>
  <c r="AH23" i="1"/>
  <c r="AI23" i="1" s="1"/>
  <c r="AF23" i="1"/>
  <c r="AE23" i="1"/>
  <c r="CM23" i="1" s="1"/>
  <c r="AD23" i="1"/>
  <c r="AB23" i="1"/>
  <c r="T23" i="1"/>
  <c r="R23" i="1"/>
  <c r="Q23" i="1"/>
  <c r="N23" i="1"/>
  <c r="J23" i="1"/>
  <c r="I23" i="1"/>
  <c r="G23" i="1"/>
  <c r="HX23" i="1" s="1"/>
  <c r="F23" i="1"/>
  <c r="E23" i="1"/>
  <c r="IL22" i="1"/>
  <c r="IH22" i="1"/>
  <c r="IE22" i="1" s="1"/>
  <c r="IG22" i="1"/>
  <c r="ID22" i="1" s="1"/>
  <c r="GG22" i="1"/>
  <c r="FX22" i="1"/>
  <c r="FU22" i="1"/>
  <c r="FV22" i="1" s="1"/>
  <c r="FT22" i="1"/>
  <c r="FM22" i="1"/>
  <c r="FN22" i="1" s="1"/>
  <c r="FK22" i="1"/>
  <c r="FJ22" i="1"/>
  <c r="FI22" i="1"/>
  <c r="FD22" i="1"/>
  <c r="FB22" i="1"/>
  <c r="EY22" i="1"/>
  <c r="EW22" i="1"/>
  <c r="ET22" i="1"/>
  <c r="ER22" i="1"/>
  <c r="EL22" i="1"/>
  <c r="EK22" i="1"/>
  <c r="EE22" i="1"/>
  <c r="DZ22" i="1"/>
  <c r="DX22" i="1"/>
  <c r="DU22" i="1"/>
  <c r="DS22" i="1"/>
  <c r="DO22" i="1"/>
  <c r="DP22" i="1" s="1"/>
  <c r="DN22" i="1"/>
  <c r="DK22" i="1"/>
  <c r="DH22" i="1"/>
  <c r="DD22" i="1"/>
  <c r="DI22" i="1" s="1"/>
  <c r="DC22" i="1"/>
  <c r="CW22" i="1"/>
  <c r="CU22" i="1"/>
  <c r="CM22" i="1"/>
  <c r="CL22" i="1"/>
  <c r="CJ22" i="1"/>
  <c r="BR22" i="1"/>
  <c r="BP22" i="1"/>
  <c r="BH22" i="1"/>
  <c r="BF22" i="1"/>
  <c r="BC22" i="1"/>
  <c r="BA22" i="1"/>
  <c r="AS22" i="1"/>
  <c r="AQ22" i="1"/>
  <c r="AH22" i="1"/>
  <c r="DA22" i="1" s="1"/>
  <c r="AF22" i="1"/>
  <c r="AE22" i="1"/>
  <c r="AD22" i="1"/>
  <c r="AB22" i="1"/>
  <c r="T22" i="1"/>
  <c r="R22" i="1"/>
  <c r="Q22" i="1"/>
  <c r="N22" i="1"/>
  <c r="J22" i="1"/>
  <c r="HZ22" i="1" s="1"/>
  <c r="G22" i="1"/>
  <c r="F22" i="1"/>
  <c r="HW22" i="1" s="1"/>
  <c r="E22" i="1"/>
  <c r="IH21" i="1"/>
  <c r="IG21" i="1"/>
  <c r="ID21" i="1" s="1"/>
  <c r="HV21" i="1"/>
  <c r="HT21" i="1"/>
  <c r="HL21" i="1"/>
  <c r="HJ21" i="1"/>
  <c r="GG21" i="1"/>
  <c r="GE21" i="1"/>
  <c r="GD21" i="1"/>
  <c r="GF21" i="1" s="1"/>
  <c r="GC21" i="1"/>
  <c r="GA21" i="1"/>
  <c r="FU21" i="1"/>
  <c r="FT21" i="1"/>
  <c r="FM21" i="1"/>
  <c r="FK21" i="1"/>
  <c r="FN21" i="1" s="1"/>
  <c r="FJ21" i="1"/>
  <c r="FI21" i="1"/>
  <c r="FG21" i="1"/>
  <c r="FD21" i="1"/>
  <c r="FB21" i="1"/>
  <c r="EY21" i="1"/>
  <c r="EW21" i="1"/>
  <c r="ET21" i="1"/>
  <c r="ER21" i="1"/>
  <c r="EL21" i="1"/>
  <c r="EK21" i="1"/>
  <c r="EJ21" i="1"/>
  <c r="EH21" i="1"/>
  <c r="EE21" i="1"/>
  <c r="EC21" i="1"/>
  <c r="DZ21" i="1"/>
  <c r="DX21" i="1"/>
  <c r="DU21" i="1"/>
  <c r="DS21" i="1"/>
  <c r="DO21" i="1"/>
  <c r="EN21" i="1" s="1"/>
  <c r="DN21" i="1"/>
  <c r="DK21" i="1"/>
  <c r="DI21" i="1"/>
  <c r="DH21" i="1"/>
  <c r="DE21" i="1"/>
  <c r="DD21" i="1"/>
  <c r="DC21" i="1"/>
  <c r="CW21" i="1"/>
  <c r="CU21" i="1"/>
  <c r="CL21" i="1"/>
  <c r="CJ21" i="1"/>
  <c r="BR21" i="1"/>
  <c r="BP21" i="1"/>
  <c r="BM21" i="1"/>
  <c r="BK21" i="1"/>
  <c r="BH21" i="1"/>
  <c r="BF21" i="1"/>
  <c r="BC21" i="1"/>
  <c r="BA21" i="1"/>
  <c r="AS21" i="1"/>
  <c r="AQ21" i="1"/>
  <c r="AH21" i="1"/>
  <c r="AF21" i="1"/>
  <c r="AG21" i="1" s="1"/>
  <c r="AE21" i="1"/>
  <c r="CM21" i="1" s="1"/>
  <c r="AD21" i="1"/>
  <c r="AB21" i="1"/>
  <c r="T21" i="1"/>
  <c r="R21" i="1"/>
  <c r="Q21" i="1"/>
  <c r="N21" i="1"/>
  <c r="J21" i="1"/>
  <c r="G21" i="1"/>
  <c r="HX21" i="1" s="1"/>
  <c r="IC21" i="1" s="1"/>
  <c r="F21" i="1"/>
  <c r="H21" i="1" s="1"/>
  <c r="E21" i="1"/>
  <c r="IH20" i="1"/>
  <c r="IG20" i="1"/>
  <c r="IE20" i="1"/>
  <c r="HV20" i="1"/>
  <c r="HT20" i="1"/>
  <c r="GG20" i="1"/>
  <c r="HZ20" i="1" s="1"/>
  <c r="GE20" i="1"/>
  <c r="GD20" i="1"/>
  <c r="FU20" i="1"/>
  <c r="FT20" i="1"/>
  <c r="FM20" i="1"/>
  <c r="FK20" i="1"/>
  <c r="FN20" i="1" s="1"/>
  <c r="FJ20" i="1"/>
  <c r="FI20" i="1"/>
  <c r="FG20" i="1"/>
  <c r="FD20" i="1"/>
  <c r="FB20" i="1"/>
  <c r="EY20" i="1"/>
  <c r="EW20" i="1"/>
  <c r="ET20" i="1"/>
  <c r="ER20" i="1"/>
  <c r="EL20" i="1"/>
  <c r="EM20" i="1" s="1"/>
  <c r="EK20" i="1"/>
  <c r="EE20" i="1"/>
  <c r="EC20" i="1"/>
  <c r="DU20" i="1"/>
  <c r="DS20" i="1"/>
  <c r="DP20" i="1"/>
  <c r="DO20" i="1"/>
  <c r="DN20" i="1"/>
  <c r="DK20" i="1"/>
  <c r="DI20" i="1"/>
  <c r="DH20" i="1"/>
  <c r="DD20" i="1"/>
  <c r="DC20" i="1"/>
  <c r="CW20" i="1"/>
  <c r="CU20" i="1"/>
  <c r="CM20" i="1"/>
  <c r="CL20" i="1"/>
  <c r="CJ20" i="1"/>
  <c r="BR20" i="1"/>
  <c r="BP20" i="1"/>
  <c r="BM20" i="1"/>
  <c r="BK20" i="1"/>
  <c r="BH20" i="1"/>
  <c r="BF20" i="1"/>
  <c r="BC20" i="1"/>
  <c r="BA20" i="1"/>
  <c r="AS20" i="1"/>
  <c r="AQ20" i="1"/>
  <c r="AH20" i="1"/>
  <c r="AF20" i="1"/>
  <c r="AI20" i="1" s="1"/>
  <c r="AE20" i="1"/>
  <c r="AD20" i="1"/>
  <c r="AB20" i="1"/>
  <c r="T20" i="1"/>
  <c r="R20" i="1"/>
  <c r="Q20" i="1"/>
  <c r="N20" i="1"/>
  <c r="K20" i="1"/>
  <c r="J20" i="1"/>
  <c r="G20" i="1"/>
  <c r="F20" i="1"/>
  <c r="HW20" i="1" s="1"/>
  <c r="E20" i="1"/>
  <c r="IH19" i="1"/>
  <c r="IE19" i="1" s="1"/>
  <c r="IG19" i="1"/>
  <c r="ID19" i="1" s="1"/>
  <c r="HW19" i="1"/>
  <c r="HV19" i="1"/>
  <c r="HT19" i="1"/>
  <c r="HL19" i="1"/>
  <c r="HJ19" i="1"/>
  <c r="GG19" i="1"/>
  <c r="GE19" i="1"/>
  <c r="GD19" i="1"/>
  <c r="GC19" i="1"/>
  <c r="GA19" i="1"/>
  <c r="FU19" i="1"/>
  <c r="FX19" i="1" s="1"/>
  <c r="FT19" i="1"/>
  <c r="FM19" i="1"/>
  <c r="FK19" i="1"/>
  <c r="FJ19" i="1"/>
  <c r="FI19" i="1"/>
  <c r="FG19" i="1"/>
  <c r="FD19" i="1"/>
  <c r="FB19" i="1"/>
  <c r="EY19" i="1"/>
  <c r="EW19" i="1"/>
  <c r="ET19" i="1"/>
  <c r="ER19" i="1"/>
  <c r="EL19" i="1"/>
  <c r="EM19" i="1" s="1"/>
  <c r="EK19" i="1"/>
  <c r="DZ19" i="1"/>
  <c r="DX19" i="1"/>
  <c r="DU19" i="1"/>
  <c r="DS19" i="1"/>
  <c r="DO19" i="1"/>
  <c r="EN19" i="1" s="1"/>
  <c r="DN19" i="1"/>
  <c r="DK19" i="1"/>
  <c r="DH19" i="1"/>
  <c r="DD19" i="1"/>
  <c r="DI19" i="1" s="1"/>
  <c r="DC19" i="1"/>
  <c r="CW19" i="1"/>
  <c r="CU19" i="1"/>
  <c r="CL19" i="1"/>
  <c r="CJ19" i="1"/>
  <c r="BR19" i="1"/>
  <c r="BP19" i="1"/>
  <c r="BM19" i="1"/>
  <c r="BK19" i="1"/>
  <c r="BH19" i="1"/>
  <c r="BF19" i="1"/>
  <c r="BC19" i="1"/>
  <c r="BA19" i="1"/>
  <c r="AS19" i="1"/>
  <c r="AQ19" i="1"/>
  <c r="AI19" i="1"/>
  <c r="AH19" i="1"/>
  <c r="AF19" i="1"/>
  <c r="CN19" i="1" s="1"/>
  <c r="AE19" i="1"/>
  <c r="AD19" i="1"/>
  <c r="AB19" i="1"/>
  <c r="T19" i="1"/>
  <c r="R19" i="1"/>
  <c r="Q19" i="1"/>
  <c r="N19" i="1"/>
  <c r="J19" i="1"/>
  <c r="HZ19" i="1" s="1"/>
  <c r="G19" i="1"/>
  <c r="F19" i="1"/>
  <c r="E19" i="1"/>
  <c r="IH18" i="1"/>
  <c r="IE18" i="1" s="1"/>
  <c r="IG18" i="1"/>
  <c r="HV18" i="1"/>
  <c r="HT18" i="1"/>
  <c r="HQ18" i="1"/>
  <c r="HO18" i="1"/>
  <c r="HL18" i="1"/>
  <c r="HJ18" i="1"/>
  <c r="GG18" i="1"/>
  <c r="GE18" i="1"/>
  <c r="GD18" i="1"/>
  <c r="GF18" i="1" s="1"/>
  <c r="GC18" i="1"/>
  <c r="GA18" i="1"/>
  <c r="FU18" i="1"/>
  <c r="FT18" i="1"/>
  <c r="FM18" i="1"/>
  <c r="FK18" i="1"/>
  <c r="FL18" i="1" s="1"/>
  <c r="FJ18" i="1"/>
  <c r="FI18" i="1"/>
  <c r="FG18" i="1"/>
  <c r="FD18" i="1"/>
  <c r="FB18" i="1"/>
  <c r="EY18" i="1"/>
  <c r="EW18" i="1"/>
  <c r="ET18" i="1"/>
  <c r="ER18" i="1"/>
  <c r="EL18" i="1"/>
  <c r="EO18" i="1" s="1"/>
  <c r="EK18" i="1"/>
  <c r="EJ18" i="1"/>
  <c r="EH18" i="1"/>
  <c r="EE18" i="1"/>
  <c r="EC18" i="1"/>
  <c r="DZ18" i="1"/>
  <c r="DX18" i="1"/>
  <c r="DU18" i="1"/>
  <c r="DS18" i="1"/>
  <c r="DP18" i="1"/>
  <c r="DO18" i="1"/>
  <c r="EN18" i="1" s="1"/>
  <c r="DN18" i="1"/>
  <c r="DK18" i="1"/>
  <c r="DH18" i="1"/>
  <c r="DC18" i="1"/>
  <c r="DA18" i="1"/>
  <c r="CW18" i="1"/>
  <c r="CU18" i="1"/>
  <c r="CL18" i="1"/>
  <c r="CJ18" i="1"/>
  <c r="BR18" i="1"/>
  <c r="BP18" i="1"/>
  <c r="BM18" i="1"/>
  <c r="BK18" i="1"/>
  <c r="BH18" i="1"/>
  <c r="BF18" i="1"/>
  <c r="BC18" i="1"/>
  <c r="BA18" i="1"/>
  <c r="AS18" i="1"/>
  <c r="AQ18" i="1"/>
  <c r="AH18" i="1"/>
  <c r="AF18" i="1"/>
  <c r="AE18" i="1"/>
  <c r="CM18" i="1" s="1"/>
  <c r="AD18" i="1"/>
  <c r="AB18" i="1"/>
  <c r="T18" i="1"/>
  <c r="R18" i="1"/>
  <c r="Q18" i="1"/>
  <c r="N18" i="1"/>
  <c r="J18" i="1"/>
  <c r="HZ18" i="1" s="1"/>
  <c r="G18" i="1"/>
  <c r="F18" i="1"/>
  <c r="HW18" i="1" s="1"/>
  <c r="D18" i="1"/>
  <c r="E18" i="1" s="1"/>
  <c r="IH17" i="1"/>
  <c r="IG17" i="1"/>
  <c r="ID17" i="1"/>
  <c r="HZ17" i="1"/>
  <c r="HT17" i="1"/>
  <c r="HL17" i="1"/>
  <c r="HJ17" i="1"/>
  <c r="GG17" i="1"/>
  <c r="GE17" i="1"/>
  <c r="GD17" i="1"/>
  <c r="GF17" i="1" s="1"/>
  <c r="FU17" i="1"/>
  <c r="FX17" i="1" s="1"/>
  <c r="FT17" i="1"/>
  <c r="FM17" i="1"/>
  <c r="FK17" i="1"/>
  <c r="FN17" i="1" s="1"/>
  <c r="FJ17" i="1"/>
  <c r="FI17" i="1"/>
  <c r="FG17" i="1"/>
  <c r="FD17" i="1"/>
  <c r="FB17" i="1"/>
  <c r="EY17" i="1"/>
  <c r="EW17" i="1"/>
  <c r="ET17" i="1"/>
  <c r="ER17" i="1"/>
  <c r="EL17" i="1"/>
  <c r="EK17" i="1"/>
  <c r="EM17" i="1" s="1"/>
  <c r="EH17" i="1"/>
  <c r="EE17" i="1"/>
  <c r="EC17" i="1"/>
  <c r="DZ17" i="1"/>
  <c r="DX17" i="1"/>
  <c r="DU17" i="1"/>
  <c r="DS17" i="1"/>
  <c r="DO17" i="1"/>
  <c r="DP17" i="1" s="1"/>
  <c r="DN17" i="1"/>
  <c r="DK17" i="1"/>
  <c r="DH17" i="1"/>
  <c r="DD17" i="1"/>
  <c r="DC17" i="1"/>
  <c r="CW17" i="1"/>
  <c r="CU17" i="1"/>
  <c r="CM17" i="1"/>
  <c r="CL17" i="1"/>
  <c r="CJ17" i="1"/>
  <c r="BR17" i="1"/>
  <c r="BP17" i="1"/>
  <c r="BM17" i="1"/>
  <c r="BK17" i="1"/>
  <c r="BH17" i="1"/>
  <c r="BF17" i="1"/>
  <c r="BC17" i="1"/>
  <c r="BA17" i="1"/>
  <c r="AS17" i="1"/>
  <c r="AQ17" i="1"/>
  <c r="AH17" i="1"/>
  <c r="AF17" i="1"/>
  <c r="AE17" i="1"/>
  <c r="AD17" i="1"/>
  <c r="AB17" i="1"/>
  <c r="T17" i="1"/>
  <c r="R17" i="1"/>
  <c r="Q17" i="1"/>
  <c r="N17" i="1"/>
  <c r="J17" i="1"/>
  <c r="G17" i="1"/>
  <c r="F17" i="1"/>
  <c r="E17" i="1"/>
  <c r="IH16" i="1"/>
  <c r="IG16" i="1"/>
  <c r="ID16" i="1" s="1"/>
  <c r="HV16" i="1"/>
  <c r="HT16" i="1"/>
  <c r="HL16" i="1"/>
  <c r="HJ16" i="1"/>
  <c r="GG16" i="1"/>
  <c r="GH16" i="1" s="1"/>
  <c r="GE16" i="1"/>
  <c r="GD16" i="1"/>
  <c r="GA16" i="1"/>
  <c r="FX16" i="1"/>
  <c r="FU16" i="1"/>
  <c r="FT16" i="1"/>
  <c r="FM16" i="1"/>
  <c r="FN16" i="1" s="1"/>
  <c r="FK16" i="1"/>
  <c r="FJ16" i="1"/>
  <c r="FI16" i="1"/>
  <c r="FG16" i="1"/>
  <c r="FD16" i="1"/>
  <c r="FB16" i="1"/>
  <c r="EY16" i="1"/>
  <c r="EW16" i="1"/>
  <c r="ET16" i="1"/>
  <c r="ER16" i="1"/>
  <c r="EL16" i="1"/>
  <c r="EK16" i="1"/>
  <c r="EJ16" i="1"/>
  <c r="EH16" i="1"/>
  <c r="EE16" i="1"/>
  <c r="EC16" i="1"/>
  <c r="DZ16" i="1"/>
  <c r="DX16" i="1"/>
  <c r="DU16" i="1"/>
  <c r="DS16" i="1"/>
  <c r="DP16" i="1"/>
  <c r="DO16" i="1"/>
  <c r="EN16" i="1" s="1"/>
  <c r="DN16" i="1"/>
  <c r="DK16" i="1"/>
  <c r="DH16" i="1"/>
  <c r="DC16" i="1"/>
  <c r="CW16" i="1"/>
  <c r="CU16" i="1"/>
  <c r="CN16" i="1"/>
  <c r="CL16" i="1"/>
  <c r="CJ16" i="1"/>
  <c r="BR16" i="1"/>
  <c r="BP16" i="1"/>
  <c r="BM16" i="1"/>
  <c r="BK16" i="1"/>
  <c r="BH16" i="1"/>
  <c r="BF16" i="1"/>
  <c r="BC16" i="1"/>
  <c r="BA16" i="1"/>
  <c r="AS16" i="1"/>
  <c r="AQ16" i="1"/>
  <c r="AH16" i="1"/>
  <c r="AF16" i="1"/>
  <c r="AE16" i="1"/>
  <c r="CM16" i="1" s="1"/>
  <c r="AD16" i="1"/>
  <c r="AB16" i="1"/>
  <c r="T16" i="1"/>
  <c r="R16" i="1"/>
  <c r="Q16" i="1"/>
  <c r="N16" i="1"/>
  <c r="J16" i="1"/>
  <c r="G16" i="1"/>
  <c r="F16" i="1"/>
  <c r="D16" i="1"/>
  <c r="IH15" i="1"/>
  <c r="IE15" i="1" s="1"/>
  <c r="IF15" i="1" s="1"/>
  <c r="IG15" i="1"/>
  <c r="ID15" i="1" s="1"/>
  <c r="HV15" i="1"/>
  <c r="HT15" i="1"/>
  <c r="HQ15" i="1"/>
  <c r="HO15" i="1"/>
  <c r="HL15" i="1"/>
  <c r="HJ15" i="1"/>
  <c r="GG15" i="1"/>
  <c r="GE15" i="1"/>
  <c r="GF15" i="1" s="1"/>
  <c r="GD15" i="1"/>
  <c r="GC15" i="1"/>
  <c r="FU15" i="1"/>
  <c r="FX15" i="1" s="1"/>
  <c r="FT15" i="1"/>
  <c r="FV15" i="1" s="1"/>
  <c r="FM15" i="1"/>
  <c r="FK15" i="1"/>
  <c r="FN15" i="1" s="1"/>
  <c r="FJ15" i="1"/>
  <c r="FI15" i="1"/>
  <c r="FG15" i="1"/>
  <c r="FD15" i="1"/>
  <c r="FB15" i="1"/>
  <c r="EY15" i="1"/>
  <c r="EW15" i="1"/>
  <c r="ET15" i="1"/>
  <c r="ER15" i="1"/>
  <c r="EL15" i="1"/>
  <c r="EK15" i="1"/>
  <c r="EH15" i="1"/>
  <c r="EC15" i="1"/>
  <c r="DZ15" i="1"/>
  <c r="DX15" i="1"/>
  <c r="DU15" i="1"/>
  <c r="DS15" i="1"/>
  <c r="DO15" i="1"/>
  <c r="DN15" i="1"/>
  <c r="DK15" i="1"/>
  <c r="DH15" i="1"/>
  <c r="DD15" i="1"/>
  <c r="DC15" i="1"/>
  <c r="CW15" i="1"/>
  <c r="CU15" i="1"/>
  <c r="CL15" i="1"/>
  <c r="CJ15" i="1"/>
  <c r="BR15" i="1"/>
  <c r="BP15" i="1"/>
  <c r="BM15" i="1"/>
  <c r="BK15" i="1"/>
  <c r="BH15" i="1"/>
  <c r="BF15" i="1"/>
  <c r="BC15" i="1"/>
  <c r="BA15" i="1"/>
  <c r="AS15" i="1"/>
  <c r="AQ15" i="1"/>
  <c r="AH15" i="1"/>
  <c r="AF15" i="1"/>
  <c r="AI15" i="1" s="1"/>
  <c r="AE15" i="1"/>
  <c r="CM15" i="1" s="1"/>
  <c r="AD15" i="1"/>
  <c r="AB15" i="1"/>
  <c r="T15" i="1"/>
  <c r="R15" i="1"/>
  <c r="Q15" i="1"/>
  <c r="N15" i="1"/>
  <c r="J15" i="1"/>
  <c r="G15" i="1"/>
  <c r="HX15" i="1" s="1"/>
  <c r="IC15" i="1" s="1"/>
  <c r="F15" i="1"/>
  <c r="E15" i="1"/>
  <c r="IH14" i="1"/>
  <c r="IG14" i="1"/>
  <c r="ID14" i="1" s="1"/>
  <c r="HV14" i="1"/>
  <c r="HT14" i="1"/>
  <c r="HO14" i="1"/>
  <c r="HL14" i="1"/>
  <c r="HJ14" i="1"/>
  <c r="GG14" i="1"/>
  <c r="GH14" i="1" s="1"/>
  <c r="GE14" i="1"/>
  <c r="GD14" i="1"/>
  <c r="FU14" i="1"/>
  <c r="FX14" i="1" s="1"/>
  <c r="FT14" i="1"/>
  <c r="FM14" i="1"/>
  <c r="FK14" i="1"/>
  <c r="FN14" i="1" s="1"/>
  <c r="FJ14" i="1"/>
  <c r="FI14" i="1"/>
  <c r="FG14" i="1"/>
  <c r="FD14" i="1"/>
  <c r="FB14" i="1"/>
  <c r="ET14" i="1"/>
  <c r="ER14" i="1"/>
  <c r="EL14" i="1"/>
  <c r="EM14" i="1" s="1"/>
  <c r="EK14" i="1"/>
  <c r="DZ14" i="1"/>
  <c r="DX14" i="1"/>
  <c r="DU14" i="1"/>
  <c r="DS14" i="1"/>
  <c r="DO14" i="1"/>
  <c r="EN14" i="1" s="1"/>
  <c r="EO14" i="1" s="1"/>
  <c r="DN14" i="1"/>
  <c r="DK14" i="1"/>
  <c r="DH14" i="1"/>
  <c r="DD14" i="1"/>
  <c r="DE14" i="1" s="1"/>
  <c r="DC14" i="1"/>
  <c r="CW14" i="1"/>
  <c r="CU14" i="1"/>
  <c r="CL14" i="1"/>
  <c r="CJ14" i="1"/>
  <c r="BR14" i="1"/>
  <c r="BP14" i="1"/>
  <c r="BM14" i="1"/>
  <c r="BK14" i="1"/>
  <c r="BH14" i="1"/>
  <c r="BF14" i="1"/>
  <c r="BC14" i="1"/>
  <c r="BA14" i="1"/>
  <c r="AS14" i="1"/>
  <c r="AQ14" i="1"/>
  <c r="AH14" i="1"/>
  <c r="AI14" i="1" s="1"/>
  <c r="AF14" i="1"/>
  <c r="CN14" i="1" s="1"/>
  <c r="CO14" i="1" s="1"/>
  <c r="AE14" i="1"/>
  <c r="CM14" i="1" s="1"/>
  <c r="AD14" i="1"/>
  <c r="AB14" i="1"/>
  <c r="T14" i="1"/>
  <c r="R14" i="1"/>
  <c r="Q14" i="1"/>
  <c r="N14" i="1"/>
  <c r="J14" i="1"/>
  <c r="G14" i="1"/>
  <c r="HX14" i="1" s="1"/>
  <c r="F14" i="1"/>
  <c r="E14" i="1"/>
  <c r="IL13" i="1"/>
  <c r="IH13" i="1"/>
  <c r="IG13" i="1"/>
  <c r="ID13" i="1" s="1"/>
  <c r="HV13" i="1"/>
  <c r="HT13" i="1"/>
  <c r="HO13" i="1"/>
  <c r="HL13" i="1"/>
  <c r="HJ13" i="1"/>
  <c r="GG13" i="1"/>
  <c r="GF13" i="1"/>
  <c r="GE13" i="1"/>
  <c r="GD13" i="1"/>
  <c r="FX13" i="1"/>
  <c r="FV13" i="1"/>
  <c r="FU13" i="1"/>
  <c r="FT13" i="1"/>
  <c r="FM13" i="1"/>
  <c r="FK13" i="1"/>
  <c r="FJ13" i="1"/>
  <c r="FI13" i="1"/>
  <c r="FG13" i="1"/>
  <c r="FD13" i="1"/>
  <c r="FB13" i="1"/>
  <c r="EY13" i="1"/>
  <c r="EW13" i="1"/>
  <c r="ET13" i="1"/>
  <c r="ER13" i="1"/>
  <c r="EL13" i="1"/>
  <c r="EK13" i="1"/>
  <c r="EE13" i="1"/>
  <c r="EC13" i="1"/>
  <c r="DZ13" i="1"/>
  <c r="DX13" i="1"/>
  <c r="DU13" i="1"/>
  <c r="DS13" i="1"/>
  <c r="DO13" i="1"/>
  <c r="EN13" i="1" s="1"/>
  <c r="DN13" i="1"/>
  <c r="DK13" i="1"/>
  <c r="DH13" i="1"/>
  <c r="DD13" i="1"/>
  <c r="DI13" i="1" s="1"/>
  <c r="DC13" i="1"/>
  <c r="CW13" i="1"/>
  <c r="CU13" i="1"/>
  <c r="CM13" i="1"/>
  <c r="CL13" i="1"/>
  <c r="CJ13" i="1"/>
  <c r="BR13" i="1"/>
  <c r="BP13" i="1"/>
  <c r="BH13" i="1"/>
  <c r="BF13" i="1"/>
  <c r="BC13" i="1"/>
  <c r="BA13" i="1"/>
  <c r="AS13" i="1"/>
  <c r="AQ13" i="1"/>
  <c r="AH13" i="1"/>
  <c r="DA13" i="1" s="1"/>
  <c r="AF13" i="1"/>
  <c r="AE13" i="1"/>
  <c r="AD13" i="1"/>
  <c r="AB13" i="1"/>
  <c r="T13" i="1"/>
  <c r="R13" i="1"/>
  <c r="Q13" i="1"/>
  <c r="N13" i="1"/>
  <c r="K13" i="1"/>
  <c r="J13" i="1"/>
  <c r="HZ13" i="1" s="1"/>
  <c r="G13" i="1"/>
  <c r="I13" i="1" s="1"/>
  <c r="F13" i="1"/>
  <c r="HW13" i="1" s="1"/>
  <c r="E13" i="1"/>
  <c r="IH12" i="1"/>
  <c r="IE12" i="1" s="1"/>
  <c r="IG12" i="1"/>
  <c r="ID12" i="1"/>
  <c r="HZ12" i="1"/>
  <c r="HV12" i="1"/>
  <c r="HT12" i="1"/>
  <c r="GG12" i="1"/>
  <c r="GF12" i="1"/>
  <c r="GE12" i="1"/>
  <c r="GD12" i="1"/>
  <c r="GC12" i="1"/>
  <c r="GA12" i="1"/>
  <c r="FX12" i="1"/>
  <c r="FU12" i="1"/>
  <c r="FT12" i="1"/>
  <c r="FQ12" i="1"/>
  <c r="FM12" i="1"/>
  <c r="FK12" i="1"/>
  <c r="FJ12" i="1"/>
  <c r="FI12" i="1"/>
  <c r="FG12" i="1"/>
  <c r="FD12" i="1"/>
  <c r="FB12" i="1"/>
  <c r="EY12" i="1"/>
  <c r="EW12" i="1"/>
  <c r="ET12" i="1"/>
  <c r="ER12" i="1"/>
  <c r="EK12" i="1"/>
  <c r="EE12" i="1"/>
  <c r="EC12" i="1"/>
  <c r="DX12" i="1"/>
  <c r="DU12" i="1"/>
  <c r="DS12" i="1"/>
  <c r="DO12" i="1"/>
  <c r="DP12" i="1" s="1"/>
  <c r="DN12" i="1"/>
  <c r="DK12" i="1"/>
  <c r="DH12" i="1"/>
  <c r="DD12" i="1"/>
  <c r="DI12" i="1" s="1"/>
  <c r="DC12" i="1"/>
  <c r="CW12" i="1"/>
  <c r="CU12" i="1"/>
  <c r="CL12" i="1"/>
  <c r="CJ12" i="1"/>
  <c r="BR12" i="1"/>
  <c r="BP12" i="1"/>
  <c r="BM12" i="1"/>
  <c r="BK12" i="1"/>
  <c r="BH12" i="1"/>
  <c r="BF12" i="1"/>
  <c r="BC12" i="1"/>
  <c r="BA12" i="1"/>
  <c r="AS12" i="1"/>
  <c r="AQ12" i="1"/>
  <c r="AH12" i="1"/>
  <c r="AI12" i="1" s="1"/>
  <c r="AF12" i="1"/>
  <c r="CN12" i="1" s="1"/>
  <c r="CQ12" i="1" s="1"/>
  <c r="AE12" i="1"/>
  <c r="CM12" i="1" s="1"/>
  <c r="AD12" i="1"/>
  <c r="AB12" i="1"/>
  <c r="T12" i="1"/>
  <c r="R12" i="1"/>
  <c r="Q12" i="1"/>
  <c r="N12" i="1"/>
  <c r="J12" i="1"/>
  <c r="G12" i="1"/>
  <c r="HX12" i="1" s="1"/>
  <c r="F12" i="1"/>
  <c r="HW12" i="1" s="1"/>
  <c r="HY12" i="1" s="1"/>
  <c r="E12" i="1"/>
  <c r="IL11" i="1"/>
  <c r="IH11" i="1"/>
  <c r="IG11" i="1"/>
  <c r="ID11" i="1" s="1"/>
  <c r="HV11" i="1"/>
  <c r="HT11" i="1"/>
  <c r="GH11" i="1"/>
  <c r="GG11" i="1"/>
  <c r="GE11" i="1"/>
  <c r="GD11" i="1"/>
  <c r="FU11" i="1"/>
  <c r="FT11" i="1"/>
  <c r="FM11" i="1"/>
  <c r="FK11" i="1"/>
  <c r="FN11" i="1" s="1"/>
  <c r="FJ11" i="1"/>
  <c r="FI11" i="1"/>
  <c r="FG11" i="1"/>
  <c r="FD11" i="1"/>
  <c r="FB11" i="1"/>
  <c r="EY11" i="1"/>
  <c r="EW11" i="1"/>
  <c r="ET11" i="1"/>
  <c r="ER11" i="1"/>
  <c r="EE11" i="1"/>
  <c r="EC11" i="1"/>
  <c r="DU11" i="1"/>
  <c r="DS11" i="1"/>
  <c r="DO11" i="1"/>
  <c r="EN11" i="1" s="1"/>
  <c r="DN11" i="1"/>
  <c r="DK11" i="1"/>
  <c r="DI11" i="1"/>
  <c r="DH11" i="1"/>
  <c r="DD11" i="1"/>
  <c r="DC11" i="1"/>
  <c r="CW11" i="1"/>
  <c r="CU11" i="1"/>
  <c r="CL11" i="1"/>
  <c r="CJ11" i="1"/>
  <c r="BR11" i="1"/>
  <c r="BP11" i="1"/>
  <c r="BM11" i="1"/>
  <c r="BK11" i="1"/>
  <c r="BH11" i="1"/>
  <c r="BF11" i="1"/>
  <c r="BC11" i="1"/>
  <c r="BA11" i="1"/>
  <c r="AS11" i="1"/>
  <c r="AQ11" i="1"/>
  <c r="AH11" i="1"/>
  <c r="AI11" i="1" s="1"/>
  <c r="AG11" i="1"/>
  <c r="AF11" i="1"/>
  <c r="CN11" i="1" s="1"/>
  <c r="CQ11" i="1" s="1"/>
  <c r="AE11" i="1"/>
  <c r="CM11" i="1" s="1"/>
  <c r="AD11" i="1"/>
  <c r="AB11" i="1"/>
  <c r="T11" i="1"/>
  <c r="R11" i="1"/>
  <c r="Q11" i="1"/>
  <c r="N11" i="1"/>
  <c r="J11" i="1"/>
  <c r="HZ11" i="1" s="1"/>
  <c r="G11" i="1"/>
  <c r="K11" i="1" s="1"/>
  <c r="F11" i="1"/>
  <c r="HW11" i="1" s="1"/>
  <c r="E11" i="1"/>
  <c r="IL10" i="1"/>
  <c r="IH10" i="1"/>
  <c r="IG10" i="1"/>
  <c r="ID10" i="1" s="1"/>
  <c r="HV10" i="1"/>
  <c r="HT10" i="1"/>
  <c r="HL10" i="1"/>
  <c r="HJ10" i="1"/>
  <c r="GG10" i="1"/>
  <c r="GE10" i="1"/>
  <c r="GH10" i="1" s="1"/>
  <c r="GD10" i="1"/>
  <c r="FU10" i="1"/>
  <c r="FX10" i="1" s="1"/>
  <c r="FT10" i="1"/>
  <c r="FM10" i="1"/>
  <c r="FN10" i="1" s="1"/>
  <c r="FK10" i="1"/>
  <c r="FJ10" i="1"/>
  <c r="FL10" i="1" s="1"/>
  <c r="FI10" i="1"/>
  <c r="FG10" i="1"/>
  <c r="FD10" i="1"/>
  <c r="FB10" i="1"/>
  <c r="EY10" i="1"/>
  <c r="ET10" i="1"/>
  <c r="ER10" i="1"/>
  <c r="EN10" i="1"/>
  <c r="EO10" i="1" s="1"/>
  <c r="EM10" i="1"/>
  <c r="EL10" i="1"/>
  <c r="EK10" i="1"/>
  <c r="EJ10" i="1"/>
  <c r="EH10" i="1"/>
  <c r="DZ10" i="1"/>
  <c r="DX10" i="1"/>
  <c r="DU10" i="1"/>
  <c r="DS10" i="1"/>
  <c r="DO10" i="1"/>
  <c r="DP10" i="1" s="1"/>
  <c r="DN10" i="1"/>
  <c r="DK10" i="1"/>
  <c r="DH10" i="1"/>
  <c r="DD10" i="1"/>
  <c r="DI10" i="1" s="1"/>
  <c r="DC10" i="1"/>
  <c r="CW10" i="1"/>
  <c r="CU10" i="1"/>
  <c r="CL10" i="1"/>
  <c r="CJ10" i="1"/>
  <c r="BR10" i="1"/>
  <c r="BP10" i="1"/>
  <c r="BM10" i="1"/>
  <c r="BK10" i="1"/>
  <c r="BH10" i="1"/>
  <c r="BF10" i="1"/>
  <c r="BC10" i="1"/>
  <c r="BA10" i="1"/>
  <c r="AS10" i="1"/>
  <c r="AQ10" i="1"/>
  <c r="AH10" i="1"/>
  <c r="AF10" i="1"/>
  <c r="AI10" i="1" s="1"/>
  <c r="AE10" i="1"/>
  <c r="CM10" i="1" s="1"/>
  <c r="AD10" i="1"/>
  <c r="AB10" i="1"/>
  <c r="T10" i="1"/>
  <c r="R10" i="1"/>
  <c r="Q10" i="1"/>
  <c r="N10" i="1"/>
  <c r="J10" i="1"/>
  <c r="HZ10" i="1" s="1"/>
  <c r="G10" i="1"/>
  <c r="F10" i="1"/>
  <c r="HW10" i="1" s="1"/>
  <c r="E10" i="1"/>
  <c r="IH9" i="1"/>
  <c r="IG9" i="1"/>
  <c r="ID9" i="1" s="1"/>
  <c r="HV9" i="1"/>
  <c r="HT9" i="1"/>
  <c r="GG9" i="1"/>
  <c r="GH9" i="1" s="1"/>
  <c r="GE9" i="1"/>
  <c r="GD9" i="1"/>
  <c r="GC9" i="1"/>
  <c r="GA9" i="1"/>
  <c r="FU9" i="1"/>
  <c r="FV9" i="1" s="1"/>
  <c r="FT9" i="1"/>
  <c r="FM9" i="1"/>
  <c r="FN9" i="1" s="1"/>
  <c r="FK9" i="1"/>
  <c r="FJ9" i="1"/>
  <c r="FI9" i="1"/>
  <c r="FG9" i="1"/>
  <c r="FD9" i="1"/>
  <c r="FB9" i="1"/>
  <c r="EY9" i="1"/>
  <c r="EW9" i="1"/>
  <c r="ET9" i="1"/>
  <c r="ER9" i="1"/>
  <c r="EL9" i="1"/>
  <c r="EK9" i="1"/>
  <c r="EJ9" i="1"/>
  <c r="EH9" i="1"/>
  <c r="DZ9" i="1"/>
  <c r="DX9" i="1"/>
  <c r="DU9" i="1"/>
  <c r="DS9" i="1"/>
  <c r="DO9" i="1"/>
  <c r="EN9" i="1" s="1"/>
  <c r="DN9" i="1"/>
  <c r="DK9" i="1"/>
  <c r="DI9" i="1"/>
  <c r="DH9" i="1"/>
  <c r="DD9" i="1"/>
  <c r="DE9" i="1" s="1"/>
  <c r="DC9" i="1"/>
  <c r="CL9" i="1"/>
  <c r="CJ9" i="1"/>
  <c r="BR9" i="1"/>
  <c r="BP9" i="1"/>
  <c r="BM9" i="1"/>
  <c r="BK9" i="1"/>
  <c r="BH9" i="1"/>
  <c r="BF9" i="1"/>
  <c r="BC9" i="1"/>
  <c r="BA9" i="1"/>
  <c r="AS9" i="1"/>
  <c r="AQ9" i="1"/>
  <c r="AH9" i="1"/>
  <c r="AF9" i="1"/>
  <c r="AI9" i="1" s="1"/>
  <c r="AE9" i="1"/>
  <c r="CM9" i="1" s="1"/>
  <c r="AD9" i="1"/>
  <c r="AB9" i="1"/>
  <c r="T9" i="1"/>
  <c r="R9" i="1"/>
  <c r="Q9" i="1"/>
  <c r="N9" i="1"/>
  <c r="J9" i="1"/>
  <c r="G9" i="1"/>
  <c r="F9" i="1"/>
  <c r="E9" i="1"/>
  <c r="IL8" i="1"/>
  <c r="IH8" i="1"/>
  <c r="II8" i="1" s="1"/>
  <c r="IG8" i="1"/>
  <c r="ID8" i="1" s="1"/>
  <c r="IE8" i="1"/>
  <c r="HV8" i="1"/>
  <c r="HT8" i="1"/>
  <c r="HQ8" i="1"/>
  <c r="HO8" i="1"/>
  <c r="HL8" i="1"/>
  <c r="HJ8" i="1"/>
  <c r="GG8" i="1"/>
  <c r="GE8" i="1"/>
  <c r="GD8" i="1"/>
  <c r="GC8" i="1"/>
  <c r="GA8" i="1"/>
  <c r="FU8" i="1"/>
  <c r="FT8" i="1"/>
  <c r="FS8" i="1"/>
  <c r="FQ8" i="1"/>
  <c r="FM8" i="1"/>
  <c r="FK8" i="1"/>
  <c r="FN8" i="1" s="1"/>
  <c r="FJ8" i="1"/>
  <c r="FI8" i="1"/>
  <c r="FG8" i="1"/>
  <c r="FD8" i="1"/>
  <c r="FB8" i="1"/>
  <c r="EY8" i="1"/>
  <c r="EW8" i="1"/>
  <c r="ET8" i="1"/>
  <c r="ER8" i="1"/>
  <c r="EL8" i="1"/>
  <c r="EM8" i="1" s="1"/>
  <c r="EK8" i="1"/>
  <c r="EJ8" i="1"/>
  <c r="EH8" i="1"/>
  <c r="EE8" i="1"/>
  <c r="EC8" i="1"/>
  <c r="DU8" i="1"/>
  <c r="DS8" i="1"/>
  <c r="DP8" i="1"/>
  <c r="DO8" i="1"/>
  <c r="EN8" i="1" s="1"/>
  <c r="DN8" i="1"/>
  <c r="DK8" i="1"/>
  <c r="DH8" i="1"/>
  <c r="DD8" i="1"/>
  <c r="DE8" i="1" s="1"/>
  <c r="DC8" i="1"/>
  <c r="CL8" i="1"/>
  <c r="CJ8" i="1"/>
  <c r="BR8" i="1"/>
  <c r="BP8" i="1"/>
  <c r="BM8" i="1"/>
  <c r="BK8" i="1"/>
  <c r="BH8" i="1"/>
  <c r="BF8" i="1"/>
  <c r="BC8" i="1"/>
  <c r="BA8" i="1"/>
  <c r="AS8" i="1"/>
  <c r="AQ8" i="1"/>
  <c r="AH8" i="1"/>
  <c r="AG8" i="1"/>
  <c r="AF8" i="1"/>
  <c r="AE8" i="1"/>
  <c r="AD8" i="1"/>
  <c r="AB8" i="1"/>
  <c r="T8" i="1"/>
  <c r="R8" i="1"/>
  <c r="Q8" i="1"/>
  <c r="N8" i="1"/>
  <c r="J8" i="1"/>
  <c r="G8" i="1"/>
  <c r="I8" i="1" s="1"/>
  <c r="F8" i="1"/>
  <c r="E8" i="1"/>
  <c r="FV20" i="1" l="1"/>
  <c r="FX20" i="1"/>
  <c r="HZ9" i="1"/>
  <c r="FX9" i="1"/>
  <c r="HX11" i="1"/>
  <c r="IA11" i="1" s="1"/>
  <c r="GH12" i="1"/>
  <c r="IF12" i="1"/>
  <c r="HZ14" i="1"/>
  <c r="HW15" i="1"/>
  <c r="HW16" i="1"/>
  <c r="IE17" i="1"/>
  <c r="IF17" i="1" s="1"/>
  <c r="II17" i="1"/>
  <c r="FX24" i="1"/>
  <c r="FV24" i="1"/>
  <c r="DE29" i="1"/>
  <c r="DI29" i="1"/>
  <c r="H34" i="1"/>
  <c r="DI37" i="1"/>
  <c r="DE37" i="1"/>
  <c r="EB42" i="1"/>
  <c r="EC38" i="1"/>
  <c r="AI24" i="1"/>
  <c r="DA24" i="1"/>
  <c r="FN24" i="1"/>
  <c r="FL24" i="1"/>
  <c r="EO34" i="1"/>
  <c r="EM34" i="1"/>
  <c r="DW42" i="1"/>
  <c r="DZ38" i="1"/>
  <c r="H11" i="1"/>
  <c r="DE13" i="1"/>
  <c r="FN13" i="1"/>
  <c r="DP14" i="1"/>
  <c r="II15" i="1"/>
  <c r="DI17" i="1"/>
  <c r="DE17" i="1"/>
  <c r="DD18" i="1"/>
  <c r="DI18" i="1" s="1"/>
  <c r="HW21" i="1"/>
  <c r="HW24" i="1"/>
  <c r="H24" i="1"/>
  <c r="AG25" i="1"/>
  <c r="AI25" i="1"/>
  <c r="CN27" i="1"/>
  <c r="CQ27" i="1" s="1"/>
  <c r="AI27" i="1"/>
  <c r="AG29" i="1"/>
  <c r="II35" i="1"/>
  <c r="CN36" i="1"/>
  <c r="CQ36" i="1" s="1"/>
  <c r="AG36" i="1"/>
  <c r="HX37" i="1"/>
  <c r="IA37" i="1" s="1"/>
  <c r="H37" i="1"/>
  <c r="I37" i="1"/>
  <c r="CU42" i="1"/>
  <c r="GF40" i="1"/>
  <c r="GD47" i="1"/>
  <c r="GD41" i="1"/>
  <c r="EG42" i="1"/>
  <c r="EJ42" i="1" s="1"/>
  <c r="GM42" i="1"/>
  <c r="ID20" i="1"/>
  <c r="IF20" i="1" s="1"/>
  <c r="II20" i="1"/>
  <c r="BU42" i="1"/>
  <c r="BW42" i="1"/>
  <c r="H8" i="1"/>
  <c r="FT38" i="1"/>
  <c r="FT42" i="1" s="1"/>
  <c r="I11" i="1"/>
  <c r="I12" i="1"/>
  <c r="CO12" i="1"/>
  <c r="FN12" i="1"/>
  <c r="I14" i="1"/>
  <c r="H17" i="1"/>
  <c r="HX17" i="1"/>
  <c r="IC17" i="1" s="1"/>
  <c r="I17" i="1"/>
  <c r="FX18" i="1"/>
  <c r="FV18" i="1"/>
  <c r="HX19" i="1"/>
  <c r="IC19" i="1" s="1"/>
  <c r="I19" i="1"/>
  <c r="HY19" i="1"/>
  <c r="II23" i="1"/>
  <c r="ID23" i="1"/>
  <c r="FV30" i="1"/>
  <c r="FX30" i="1"/>
  <c r="CQ33" i="1"/>
  <c r="CO33" i="1"/>
  <c r="II36" i="1"/>
  <c r="IE36" i="1"/>
  <c r="IF36" i="1" s="1"/>
  <c r="CT42" i="1"/>
  <c r="CW42" i="1" s="1"/>
  <c r="CU38" i="1"/>
  <c r="AH40" i="1"/>
  <c r="DA40" i="1" s="1"/>
  <c r="AM42" i="1"/>
  <c r="HL40" i="1"/>
  <c r="GG40" i="1"/>
  <c r="HZ40" i="1" s="1"/>
  <c r="HW41" i="1"/>
  <c r="CE42" i="1"/>
  <c r="CG42" i="1"/>
  <c r="EO19" i="1"/>
  <c r="EO24" i="1"/>
  <c r="GH27" i="1"/>
  <c r="DP28" i="1"/>
  <c r="II29" i="1"/>
  <c r="FN30" i="1"/>
  <c r="HW32" i="1"/>
  <c r="DP32" i="1"/>
  <c r="DP33" i="1"/>
  <c r="II33" i="1"/>
  <c r="IE35" i="1"/>
  <c r="IF35" i="1" s="1"/>
  <c r="H36" i="1"/>
  <c r="DP37" i="1"/>
  <c r="II37" i="1"/>
  <c r="HQ38" i="1"/>
  <c r="BO42" i="1"/>
  <c r="HU42" i="1"/>
  <c r="II16" i="1"/>
  <c r="EM18" i="1"/>
  <c r="GH18" i="1"/>
  <c r="H19" i="1"/>
  <c r="FN19" i="1"/>
  <c r="IF19" i="1"/>
  <c r="FL20" i="1"/>
  <c r="I21" i="1"/>
  <c r="DE22" i="1"/>
  <c r="FN23" i="1"/>
  <c r="GF25" i="1"/>
  <c r="DE26" i="1"/>
  <c r="H27" i="1"/>
  <c r="HW28" i="1"/>
  <c r="IE28" i="1"/>
  <c r="IF28" i="1" s="1"/>
  <c r="H29" i="1"/>
  <c r="HZ29" i="1"/>
  <c r="IA29" i="1" s="1"/>
  <c r="H31" i="1"/>
  <c r="GF31" i="1"/>
  <c r="FL32" i="1"/>
  <c r="II32" i="1"/>
  <c r="I33" i="1"/>
  <c r="DE34" i="1"/>
  <c r="K35" i="1"/>
  <c r="CO36" i="1"/>
  <c r="DP36" i="1"/>
  <c r="HW37" i="1"/>
  <c r="AI37" i="1"/>
  <c r="AQ38" i="1"/>
  <c r="EW38" i="1"/>
  <c r="HQ42" i="1"/>
  <c r="GK42" i="1"/>
  <c r="HW17" i="1"/>
  <c r="K18" i="1"/>
  <c r="GF19" i="1"/>
  <c r="DE20" i="1"/>
  <c r="HX24" i="1"/>
  <c r="IC24" i="1" s="1"/>
  <c r="K28" i="1"/>
  <c r="GF28" i="1"/>
  <c r="HW29" i="1"/>
  <c r="HX30" i="1"/>
  <c r="IC30" i="1" s="1"/>
  <c r="FN32" i="1"/>
  <c r="AI33" i="1"/>
  <c r="FN33" i="1"/>
  <c r="IF34" i="1"/>
  <c r="K36" i="1"/>
  <c r="GF36" i="1"/>
  <c r="EO37" i="1"/>
  <c r="HK42" i="1"/>
  <c r="HZ41" i="1"/>
  <c r="GG39" i="1"/>
  <c r="HZ39" i="1" s="1"/>
  <c r="HE42" i="1"/>
  <c r="I9" i="1"/>
  <c r="H9" i="1"/>
  <c r="HX9" i="1"/>
  <c r="I10" i="1"/>
  <c r="H10" i="1"/>
  <c r="CN13" i="1"/>
  <c r="AI13" i="1"/>
  <c r="HX16" i="1"/>
  <c r="I16" i="1"/>
  <c r="H16" i="1"/>
  <c r="EN22" i="1"/>
  <c r="AG26" i="1"/>
  <c r="CN26" i="1"/>
  <c r="AI26" i="1"/>
  <c r="CN31" i="1"/>
  <c r="HX32" i="1"/>
  <c r="H32" i="1"/>
  <c r="I32" i="1"/>
  <c r="FX37" i="1"/>
  <c r="FV37" i="1"/>
  <c r="HL38" i="1"/>
  <c r="HJ38" i="1"/>
  <c r="HI42" i="1"/>
  <c r="HT38" i="1"/>
  <c r="HV38" i="1"/>
  <c r="HS42" i="1"/>
  <c r="AH38" i="1"/>
  <c r="FU38" i="1"/>
  <c r="FX8" i="1"/>
  <c r="IF8" i="1"/>
  <c r="FL9" i="1"/>
  <c r="II9" i="1"/>
  <c r="IE9" i="1"/>
  <c r="IF9" i="1" s="1"/>
  <c r="HX10" i="1"/>
  <c r="FX11" i="1"/>
  <c r="FV11" i="1"/>
  <c r="HY11" i="1"/>
  <c r="IC12" i="1"/>
  <c r="IA12" i="1"/>
  <c r="HW14" i="1"/>
  <c r="HY14" i="1" s="1"/>
  <c r="IA14" i="1"/>
  <c r="I15" i="1"/>
  <c r="H15" i="1"/>
  <c r="CQ16" i="1"/>
  <c r="CO16" i="1"/>
  <c r="CM19" i="1"/>
  <c r="CO19" i="1" s="1"/>
  <c r="AG19" i="1"/>
  <c r="HX20" i="1"/>
  <c r="I20" i="1"/>
  <c r="AG20" i="1"/>
  <c r="H22" i="1"/>
  <c r="HX22" i="1"/>
  <c r="I22" i="1"/>
  <c r="GF23" i="1"/>
  <c r="HZ24" i="1"/>
  <c r="K24" i="1"/>
  <c r="AG24" i="1"/>
  <c r="FL25" i="1"/>
  <c r="FN25" i="1"/>
  <c r="HW26" i="1"/>
  <c r="CO27" i="1"/>
  <c r="DE27" i="1"/>
  <c r="II27" i="1"/>
  <c r="HZ28" i="1"/>
  <c r="GH29" i="1"/>
  <c r="AG31" i="1"/>
  <c r="CB42" i="1"/>
  <c r="BZ42" i="1"/>
  <c r="F38" i="1"/>
  <c r="F42" i="1" s="1"/>
  <c r="HW8" i="1"/>
  <c r="J38" i="1"/>
  <c r="J42" i="1" s="1"/>
  <c r="J45" i="1" s="1"/>
  <c r="AE38" i="1"/>
  <c r="AE42" i="1" s="1"/>
  <c r="AI8" i="1"/>
  <c r="DA8" i="1"/>
  <c r="EK38" i="1"/>
  <c r="EK42" i="1" s="1"/>
  <c r="FJ38" i="1"/>
  <c r="FJ42" i="1" s="1"/>
  <c r="FV8" i="1"/>
  <c r="K9" i="1"/>
  <c r="CN9" i="1"/>
  <c r="AG9" i="1"/>
  <c r="DP9" i="1"/>
  <c r="EM9" i="1"/>
  <c r="K10" i="1"/>
  <c r="CN10" i="1"/>
  <c r="AG10" i="1"/>
  <c r="GF10" i="1"/>
  <c r="II10" i="1"/>
  <c r="FL11" i="1"/>
  <c r="IC11" i="1"/>
  <c r="FL12" i="1"/>
  <c r="FV12" i="1"/>
  <c r="II12" i="1"/>
  <c r="H13" i="1"/>
  <c r="DP13" i="1"/>
  <c r="EM13" i="1"/>
  <c r="II13" i="1"/>
  <c r="IE13" i="1"/>
  <c r="IF13" i="1" s="1"/>
  <c r="H14" i="1"/>
  <c r="DI14" i="1"/>
  <c r="FL14" i="1"/>
  <c r="FV14" i="1"/>
  <c r="II14" i="1"/>
  <c r="IE14" i="1"/>
  <c r="IF14" i="1" s="1"/>
  <c r="HZ15" i="1"/>
  <c r="IA15" i="1" s="1"/>
  <c r="K16" i="1"/>
  <c r="AI16" i="1"/>
  <c r="AG16" i="1"/>
  <c r="HZ16" i="1"/>
  <c r="FL17" i="1"/>
  <c r="FV17" i="1"/>
  <c r="IA17" i="1"/>
  <c r="HY17" i="1"/>
  <c r="CN18" i="1"/>
  <c r="AG18" i="1"/>
  <c r="AI18" i="1"/>
  <c r="FL19" i="1"/>
  <c r="FV19" i="1"/>
  <c r="II19" i="1"/>
  <c r="H20" i="1"/>
  <c r="FL21" i="1"/>
  <c r="HY21" i="1"/>
  <c r="FX23" i="1"/>
  <c r="FV23" i="1"/>
  <c r="IA23" i="1"/>
  <c r="IC23" i="1"/>
  <c r="CO25" i="1"/>
  <c r="H26" i="1"/>
  <c r="I26" i="1"/>
  <c r="EN26" i="1"/>
  <c r="EO26" i="1" s="1"/>
  <c r="DP26" i="1"/>
  <c r="HX26" i="1"/>
  <c r="FL27" i="1"/>
  <c r="HZ27" i="1"/>
  <c r="CN28" i="1"/>
  <c r="AG28" i="1"/>
  <c r="EM28" i="1"/>
  <c r="EO28" i="1"/>
  <c r="II30" i="1"/>
  <c r="FL31" i="1"/>
  <c r="FN31" i="1"/>
  <c r="K32" i="1"/>
  <c r="CN32" i="1"/>
  <c r="AG32" i="1"/>
  <c r="AI32" i="1"/>
  <c r="FX34" i="1"/>
  <c r="FV34" i="1"/>
  <c r="HZ34" i="1"/>
  <c r="GH34" i="1"/>
  <c r="DE36" i="1"/>
  <c r="DI36" i="1"/>
  <c r="CQ37" i="1"/>
  <c r="CO37" i="1"/>
  <c r="M42" i="1"/>
  <c r="N42" i="1" s="1"/>
  <c r="R38" i="1"/>
  <c r="N38" i="1"/>
  <c r="FG38" i="1"/>
  <c r="FF42" i="1"/>
  <c r="FI38" i="1"/>
  <c r="BP42" i="1"/>
  <c r="BR42" i="1"/>
  <c r="GE48" i="1"/>
  <c r="CQ14" i="1"/>
  <c r="HY15" i="1"/>
  <c r="H18" i="1"/>
  <c r="HX18" i="1"/>
  <c r="I18" i="1"/>
  <c r="ID18" i="1"/>
  <c r="IF18" i="1" s="1"/>
  <c r="II18" i="1"/>
  <c r="CN20" i="1"/>
  <c r="EO21" i="1"/>
  <c r="EM21" i="1"/>
  <c r="IA24" i="1"/>
  <c r="I25" i="1"/>
  <c r="HX25" i="1"/>
  <c r="K25" i="1"/>
  <c r="EN30" i="1"/>
  <c r="EO30" i="1" s="1"/>
  <c r="DP30" i="1"/>
  <c r="EM31" i="1"/>
  <c r="AA42" i="1"/>
  <c r="AB38" i="1"/>
  <c r="AD38" i="1"/>
  <c r="GD38" i="1"/>
  <c r="GD42" i="1" s="1"/>
  <c r="CO11" i="1"/>
  <c r="DE11" i="1"/>
  <c r="II11" i="1"/>
  <c r="IE11" i="1"/>
  <c r="IF11" i="1" s="1"/>
  <c r="AG13" i="1"/>
  <c r="FL13" i="1"/>
  <c r="HX13" i="1"/>
  <c r="GF14" i="1"/>
  <c r="CQ19" i="1"/>
  <c r="II22" i="1"/>
  <c r="IF23" i="1"/>
  <c r="II24" i="1"/>
  <c r="H25" i="1"/>
  <c r="GF26" i="1"/>
  <c r="IF26" i="1"/>
  <c r="FX28" i="1"/>
  <c r="FV28" i="1"/>
  <c r="HX31" i="1"/>
  <c r="I31" i="1"/>
  <c r="DE32" i="1"/>
  <c r="EM33" i="1"/>
  <c r="EO33" i="1"/>
  <c r="EN35" i="1"/>
  <c r="EO35" i="1" s="1"/>
  <c r="DP35" i="1"/>
  <c r="FN37" i="1"/>
  <c r="FL37" i="1"/>
  <c r="G38" i="1"/>
  <c r="HX8" i="1"/>
  <c r="K8" i="1"/>
  <c r="AF38" i="1"/>
  <c r="CN8" i="1"/>
  <c r="CM8" i="1"/>
  <c r="DC38" i="1"/>
  <c r="DC42" i="1" s="1"/>
  <c r="DI8" i="1"/>
  <c r="EL38" i="1"/>
  <c r="EO8" i="1"/>
  <c r="FK38" i="1"/>
  <c r="FL8" i="1"/>
  <c r="HZ8" i="1"/>
  <c r="IH38" i="1"/>
  <c r="HW9" i="1"/>
  <c r="EO9" i="1"/>
  <c r="GF9" i="1"/>
  <c r="DE10" i="1"/>
  <c r="FV10" i="1"/>
  <c r="DP11" i="1"/>
  <c r="GF11" i="1"/>
  <c r="DE12" i="1"/>
  <c r="EO13" i="1"/>
  <c r="IC14" i="1"/>
  <c r="K15" i="1"/>
  <c r="CN15" i="1"/>
  <c r="AG15" i="1"/>
  <c r="DE15" i="1"/>
  <c r="DI15" i="1"/>
  <c r="EN15" i="1"/>
  <c r="EO15" i="1" s="1"/>
  <c r="DP15" i="1"/>
  <c r="EM15" i="1"/>
  <c r="FL16" i="1"/>
  <c r="EN17" i="1"/>
  <c r="EO17" i="1" s="1"/>
  <c r="DP19" i="1"/>
  <c r="K22" i="1"/>
  <c r="AG22" i="1"/>
  <c r="CN22" i="1"/>
  <c r="AI22" i="1"/>
  <c r="EM22" i="1"/>
  <c r="EO22" i="1"/>
  <c r="IF22" i="1"/>
  <c r="HZ23" i="1"/>
  <c r="K23" i="1"/>
  <c r="EM23" i="1"/>
  <c r="EO23" i="1"/>
  <c r="CO24" i="1"/>
  <c r="HW25" i="1"/>
  <c r="CQ25" i="1"/>
  <c r="DI25" i="1"/>
  <c r="DE25" i="1"/>
  <c r="IF27" i="1"/>
  <c r="FX29" i="1"/>
  <c r="FV29" i="1"/>
  <c r="DI32" i="1"/>
  <c r="FV32" i="1"/>
  <c r="FX32" i="1"/>
  <c r="FN34" i="1"/>
  <c r="FL34" i="1"/>
  <c r="HW35" i="1"/>
  <c r="DL38" i="1"/>
  <c r="DL42" i="1" s="1"/>
  <c r="ER38" i="1"/>
  <c r="DQ42" i="1"/>
  <c r="EH42" i="1"/>
  <c r="GE38" i="1"/>
  <c r="K12" i="1"/>
  <c r="K14" i="1"/>
  <c r="FL15" i="1"/>
  <c r="D38" i="1"/>
  <c r="DD16" i="1"/>
  <c r="EO16" i="1"/>
  <c r="K17" i="1"/>
  <c r="AI17" i="1"/>
  <c r="CN17" i="1"/>
  <c r="GH20" i="1"/>
  <c r="HZ21" i="1"/>
  <c r="IA21" i="1" s="1"/>
  <c r="FV21" i="1"/>
  <c r="II21" i="1"/>
  <c r="IE21" i="1"/>
  <c r="IF21" i="1" s="1"/>
  <c r="HW23" i="1"/>
  <c r="HY23" i="1" s="1"/>
  <c r="CN23" i="1"/>
  <c r="AG23" i="1"/>
  <c r="II25" i="1"/>
  <c r="IE25" i="1"/>
  <c r="IF25" i="1" s="1"/>
  <c r="HX28" i="1"/>
  <c r="I28" i="1"/>
  <c r="K30" i="1"/>
  <c r="AI30" i="1"/>
  <c r="CN30" i="1"/>
  <c r="EM30" i="1"/>
  <c r="II31" i="1"/>
  <c r="IE31" i="1"/>
  <c r="IF31" i="1" s="1"/>
  <c r="EM32" i="1"/>
  <c r="GF32" i="1"/>
  <c r="GH32" i="1"/>
  <c r="EM35" i="1"/>
  <c r="DO38" i="1"/>
  <c r="DO42" i="1" s="1"/>
  <c r="FM38" i="1"/>
  <c r="FM42" i="1" s="1"/>
  <c r="GG38" i="1"/>
  <c r="GG42" i="1" s="1"/>
  <c r="IG38" i="1"/>
  <c r="IG42" i="1" s="1"/>
  <c r="IE10" i="1"/>
  <c r="IF10" i="1" s="1"/>
  <c r="H12" i="1"/>
  <c r="AG12" i="1"/>
  <c r="AG14" i="1"/>
  <c r="E16" i="1"/>
  <c r="EM16" i="1"/>
  <c r="FV16" i="1"/>
  <c r="IE16" i="1"/>
  <c r="IF16" i="1" s="1"/>
  <c r="AG17" i="1"/>
  <c r="FN18" i="1"/>
  <c r="DE19" i="1"/>
  <c r="IA19" i="1"/>
  <c r="GF20" i="1"/>
  <c r="K21" i="1"/>
  <c r="AI21" i="1"/>
  <c r="CN21" i="1"/>
  <c r="DP21" i="1"/>
  <c r="FX21" i="1"/>
  <c r="GH21" i="1"/>
  <c r="FL22" i="1"/>
  <c r="H23" i="1"/>
  <c r="EN25" i="1"/>
  <c r="FN26" i="1"/>
  <c r="AG27" i="1"/>
  <c r="FV27" i="1"/>
  <c r="HX27" i="1"/>
  <c r="H28" i="1"/>
  <c r="K29" i="1"/>
  <c r="AI29" i="1"/>
  <c r="CN29" i="1"/>
  <c r="GF29" i="1"/>
  <c r="HY29" i="1"/>
  <c r="IE29" i="1"/>
  <c r="IF29" i="1" s="1"/>
  <c r="H30" i="1"/>
  <c r="AG30" i="1"/>
  <c r="GH30" i="1"/>
  <c r="IA30" i="1"/>
  <c r="HZ31" i="1"/>
  <c r="DE31" i="1"/>
  <c r="EN31" i="1"/>
  <c r="EO31" i="1" s="1"/>
  <c r="DP31" i="1"/>
  <c r="IF37" i="1"/>
  <c r="IJ42" i="1"/>
  <c r="IL38" i="1"/>
  <c r="DE33" i="1"/>
  <c r="CN34" i="1"/>
  <c r="FL36" i="1"/>
  <c r="FV36" i="1"/>
  <c r="IC37" i="1"/>
  <c r="DR42" i="1"/>
  <c r="DS38" i="1"/>
  <c r="DX42" i="1"/>
  <c r="DZ42" i="1"/>
  <c r="EE42" i="1"/>
  <c r="IK42" i="1"/>
  <c r="IL42" i="1" s="1"/>
  <c r="ID40" i="1"/>
  <c r="IF40" i="1" s="1"/>
  <c r="II40" i="1"/>
  <c r="GR42" i="1"/>
  <c r="GP42" i="1"/>
  <c r="K19" i="1"/>
  <c r="IC33" i="1"/>
  <c r="IA33" i="1"/>
  <c r="FL33" i="1"/>
  <c r="HX34" i="1"/>
  <c r="I34" i="1"/>
  <c r="AG34" i="1"/>
  <c r="AI35" i="1"/>
  <c r="CO35" i="1"/>
  <c r="FL35" i="1"/>
  <c r="FV35" i="1"/>
  <c r="EO36" i="1"/>
  <c r="EM37" i="1"/>
  <c r="AQ42" i="1"/>
  <c r="AZ42" i="1"/>
  <c r="AU47" i="1" s="1"/>
  <c r="BC38" i="1"/>
  <c r="BE42" i="1"/>
  <c r="BF38" i="1"/>
  <c r="BM42" i="1"/>
  <c r="BR38" i="1"/>
  <c r="CI42" i="1"/>
  <c r="CL38" i="1"/>
  <c r="DF42" i="1"/>
  <c r="DM38" i="1"/>
  <c r="EH38" i="1"/>
  <c r="ET38" i="1"/>
  <c r="GW40" i="1"/>
  <c r="GT42" i="1"/>
  <c r="GU40" i="1"/>
  <c r="AN42" i="1"/>
  <c r="AL42" i="1"/>
  <c r="ER42" i="1"/>
  <c r="ET42" i="1"/>
  <c r="K33" i="1"/>
  <c r="HX35" i="1"/>
  <c r="AI36" i="1"/>
  <c r="HX36" i="1"/>
  <c r="AS38" i="1"/>
  <c r="CW38" i="1"/>
  <c r="DK38" i="1"/>
  <c r="EE38" i="1"/>
  <c r="EY38" i="1"/>
  <c r="GA38" i="1"/>
  <c r="FZ42" i="1"/>
  <c r="GC38" i="1"/>
  <c r="FN40" i="1"/>
  <c r="FL40" i="1"/>
  <c r="GE47" i="1"/>
  <c r="GE41" i="1"/>
  <c r="HX41" i="1" s="1"/>
  <c r="IC41" i="1" s="1"/>
  <c r="AV42" i="1"/>
  <c r="AX42" i="1"/>
  <c r="BK42" i="1"/>
  <c r="EC42" i="1"/>
  <c r="FD42" i="1"/>
  <c r="FB42" i="1"/>
  <c r="IE32" i="1"/>
  <c r="IF32" i="1" s="1"/>
  <c r="H33" i="1"/>
  <c r="AG33" i="1"/>
  <c r="K37" i="1"/>
  <c r="T42" i="1"/>
  <c r="R42" i="1"/>
  <c r="T38" i="1"/>
  <c r="BK38" i="1"/>
  <c r="DH38" i="1"/>
  <c r="DX38" i="1"/>
  <c r="FD38" i="1"/>
  <c r="FP42" i="1"/>
  <c r="FS38" i="1"/>
  <c r="FQ38" i="1"/>
  <c r="AL40" i="1"/>
  <c r="AF47" i="1"/>
  <c r="AN40" i="1"/>
  <c r="AF40" i="1"/>
  <c r="DD40" i="1"/>
  <c r="DE40" i="1" s="1"/>
  <c r="DN40" i="1"/>
  <c r="DP40" i="1"/>
  <c r="DG40" i="1"/>
  <c r="GD48" i="1"/>
  <c r="GZ42" i="1"/>
  <c r="HB42" i="1"/>
  <c r="AE47" i="1"/>
  <c r="HY30" i="1" l="1"/>
  <c r="HY37" i="1"/>
  <c r="HY24" i="1"/>
  <c r="HW38" i="1"/>
  <c r="HW42" i="1" s="1"/>
  <c r="GH40" i="1"/>
  <c r="DE18" i="1"/>
  <c r="AH42" i="1"/>
  <c r="EN38" i="1"/>
  <c r="EN42" i="1" s="1"/>
  <c r="DI40" i="1"/>
  <c r="G40" i="1"/>
  <c r="DK40" i="1"/>
  <c r="DH40" i="1"/>
  <c r="BC42" i="1"/>
  <c r="BA42" i="1"/>
  <c r="AB42" i="1"/>
  <c r="AD42" i="1"/>
  <c r="FI42" i="1"/>
  <c r="FG42" i="1"/>
  <c r="DB8" i="1"/>
  <c r="DA38" i="1"/>
  <c r="HY32" i="1"/>
  <c r="IA32" i="1"/>
  <c r="IC32" i="1"/>
  <c r="IC28" i="1"/>
  <c r="IA28" i="1"/>
  <c r="HY28" i="1"/>
  <c r="CQ23" i="1"/>
  <c r="CO23" i="1"/>
  <c r="DE16" i="1"/>
  <c r="DI16" i="1"/>
  <c r="DG42" i="1"/>
  <c r="CQ20" i="1"/>
  <c r="CO20" i="1"/>
  <c r="HY18" i="1"/>
  <c r="IC18" i="1"/>
  <c r="IA18" i="1"/>
  <c r="IE38" i="1"/>
  <c r="FS42" i="1"/>
  <c r="FQ42" i="1"/>
  <c r="GA42" i="1"/>
  <c r="GC42" i="1"/>
  <c r="GW42" i="1"/>
  <c r="GU42" i="1"/>
  <c r="DP38" i="1"/>
  <c r="DM42" i="1"/>
  <c r="DN38" i="1"/>
  <c r="CJ42" i="1"/>
  <c r="CL42" i="1"/>
  <c r="BH42" i="1"/>
  <c r="BF42" i="1"/>
  <c r="CQ34" i="1"/>
  <c r="CO34" i="1"/>
  <c r="CQ29" i="1"/>
  <c r="CO29" i="1"/>
  <c r="IA27" i="1"/>
  <c r="IC27" i="1"/>
  <c r="HY27" i="1"/>
  <c r="D42" i="1"/>
  <c r="E42" i="1" s="1"/>
  <c r="E38" i="1"/>
  <c r="GH38" i="1"/>
  <c r="GE42" i="1"/>
  <c r="GF38" i="1"/>
  <c r="CO15" i="1"/>
  <c r="CQ15" i="1"/>
  <c r="II38" i="1"/>
  <c r="IH42" i="1"/>
  <c r="II42" i="1" s="1"/>
  <c r="CM38" i="1"/>
  <c r="CM42" i="1" s="1"/>
  <c r="HX38" i="1"/>
  <c r="IC8" i="1"/>
  <c r="IA8" i="1"/>
  <c r="HY8" i="1"/>
  <c r="ID38" i="1"/>
  <c r="ID42" i="1" s="1"/>
  <c r="IA26" i="1"/>
  <c r="IC26" i="1"/>
  <c r="HY26" i="1"/>
  <c r="CO10" i="1"/>
  <c r="CQ10" i="1"/>
  <c r="IA22" i="1"/>
  <c r="IC22" i="1"/>
  <c r="HY22" i="1"/>
  <c r="IC20" i="1"/>
  <c r="IA20" i="1"/>
  <c r="HY20" i="1"/>
  <c r="HT42" i="1"/>
  <c r="HV42" i="1"/>
  <c r="CQ13" i="1"/>
  <c r="CO13" i="1"/>
  <c r="CY40" i="1"/>
  <c r="AG40" i="1"/>
  <c r="AI40" i="1"/>
  <c r="CQ21" i="1"/>
  <c r="CO21" i="1"/>
  <c r="CQ22" i="1"/>
  <c r="CO22" i="1"/>
  <c r="AF42" i="1"/>
  <c r="AG38" i="1"/>
  <c r="AI38" i="1"/>
  <c r="IC31" i="1"/>
  <c r="HY31" i="1"/>
  <c r="IA31" i="1"/>
  <c r="CO18" i="1"/>
  <c r="CQ18" i="1"/>
  <c r="HY10" i="1"/>
  <c r="IC10" i="1"/>
  <c r="IA10" i="1"/>
  <c r="IC16" i="1"/>
  <c r="HY16" i="1"/>
  <c r="IA16" i="1"/>
  <c r="HY36" i="1"/>
  <c r="IC36" i="1"/>
  <c r="IA36" i="1"/>
  <c r="DU42" i="1"/>
  <c r="DS42" i="1"/>
  <c r="CQ30" i="1"/>
  <c r="CO30" i="1"/>
  <c r="CQ17" i="1"/>
  <c r="CO17" i="1"/>
  <c r="FK42" i="1"/>
  <c r="FL38" i="1"/>
  <c r="FN38" i="1"/>
  <c r="IA13" i="1"/>
  <c r="IC13" i="1"/>
  <c r="HY13" i="1"/>
  <c r="HL42" i="1"/>
  <c r="HJ42" i="1"/>
  <c r="CQ31" i="1"/>
  <c r="CO31" i="1"/>
  <c r="IA9" i="1"/>
  <c r="IC9" i="1"/>
  <c r="HY9" i="1"/>
  <c r="HY35" i="1"/>
  <c r="IC35" i="1"/>
  <c r="IA35" i="1"/>
  <c r="HY34" i="1"/>
  <c r="IC34" i="1"/>
  <c r="IA34" i="1"/>
  <c r="HZ38" i="1"/>
  <c r="HZ42" i="1" s="1"/>
  <c r="EL42" i="1"/>
  <c r="EM38" i="1"/>
  <c r="EO38" i="1"/>
  <c r="CN38" i="1"/>
  <c r="CO8" i="1"/>
  <c r="CQ8" i="1"/>
  <c r="H38" i="1"/>
  <c r="K38" i="1"/>
  <c r="I38" i="1"/>
  <c r="IC25" i="1"/>
  <c r="HY25" i="1"/>
  <c r="IA25" i="1"/>
  <c r="DD38" i="1"/>
  <c r="CO32" i="1"/>
  <c r="CQ32" i="1"/>
  <c r="CO28" i="1"/>
  <c r="CQ28" i="1"/>
  <c r="CO9" i="1"/>
  <c r="CQ9" i="1"/>
  <c r="FV38" i="1"/>
  <c r="FU42" i="1"/>
  <c r="FX38" i="1"/>
  <c r="CQ26" i="1"/>
  <c r="CO26" i="1"/>
  <c r="FX42" i="1" l="1"/>
  <c r="FV42" i="1"/>
  <c r="AI42" i="1"/>
  <c r="AG42" i="1"/>
  <c r="EM42" i="1"/>
  <c r="EO42" i="1"/>
  <c r="K40" i="1"/>
  <c r="I40" i="1"/>
  <c r="HX40" i="1"/>
  <c r="H40" i="1"/>
  <c r="G42" i="1"/>
  <c r="DB40" i="1"/>
  <c r="CZ40" i="1"/>
  <c r="CY42" i="1"/>
  <c r="HX42" i="1"/>
  <c r="IC38" i="1"/>
  <c r="HY38" i="1"/>
  <c r="IA38" i="1"/>
  <c r="DA42" i="1"/>
  <c r="DB38" i="1"/>
  <c r="DD42" i="1"/>
  <c r="DE42" i="1" s="1"/>
  <c r="DE38" i="1"/>
  <c r="DI38" i="1"/>
  <c r="DH42" i="1"/>
  <c r="DK42" i="1"/>
  <c r="DI42" i="1"/>
  <c r="FL42" i="1"/>
  <c r="FN42" i="1"/>
  <c r="CN42" i="1"/>
  <c r="CO38" i="1"/>
  <c r="CQ38" i="1"/>
  <c r="GF42" i="1"/>
  <c r="GH42" i="1"/>
  <c r="DP42" i="1"/>
  <c r="DN42" i="1"/>
  <c r="IE42" i="1"/>
  <c r="IF42" i="1" s="1"/>
  <c r="IF38" i="1"/>
  <c r="IC42" i="1" l="1"/>
  <c r="IA42" i="1"/>
  <c r="HY42" i="1"/>
  <c r="CZ42" i="1"/>
  <c r="DB42" i="1"/>
  <c r="J47" i="1"/>
  <c r="H42" i="1"/>
  <c r="I42" i="1"/>
  <c r="K42" i="1"/>
  <c r="CQ42" i="1"/>
  <c r="CO42" i="1"/>
  <c r="IA40" i="1"/>
  <c r="HY40" i="1"/>
  <c r="IC40" i="1"/>
</calcChain>
</file>

<file path=xl/sharedStrings.xml><?xml version="1.0" encoding="utf-8"?>
<sst xmlns="http://schemas.openxmlformats.org/spreadsheetml/2006/main" count="334" uniqueCount="105">
  <si>
    <t>Анализ исполнения консолидированного бюджета Пензенской области по видам доходов за январь-ноябрь 2019 года, тыс.руб.</t>
  </si>
  <si>
    <t>тыс.руб.</t>
  </si>
  <si>
    <t>№ п/п</t>
  </si>
  <si>
    <t>Наименования городов и районов области</t>
  </si>
  <si>
    <t>Факт         2018 г.</t>
  </si>
  <si>
    <t>План на 2019 г.</t>
  </si>
  <si>
    <t>Темп роста плана 2019г. к факту 2018г.,%</t>
  </si>
  <si>
    <t>Налоговые и неналоговые доходы</t>
  </si>
  <si>
    <t>Налоговые доходы</t>
  </si>
  <si>
    <t>Налог на прибыль организаций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</si>
  <si>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</si>
  <si>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</si>
  <si>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из них:</t>
  </si>
  <si>
    <t xml:space="preserve">Налог, взимаемый в связи с применением упрощенной системы налогообложения 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</si>
  <si>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</si>
  <si>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</si>
  <si>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</si>
  <si>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>Налог на имущество физических лиц</t>
  </si>
  <si>
    <t>Налог на имущество организаций</t>
  </si>
  <si>
    <t>Транспортный налог</t>
  </si>
  <si>
    <t>Налог на добычу полезных ископаемых</t>
  </si>
  <si>
    <t>Земельный налог</t>
  </si>
  <si>
    <t>Государственная пошлина</t>
  </si>
  <si>
    <t xml:space="preserve">в т.ч.: госпошлина за совершение юридически значимых действий через многофункциональные центры  </t>
  </si>
  <si>
    <t>Другие налоговые доходы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</si>
  <si>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</si>
  <si>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</si>
  <si>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в том числе: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</si>
  <si>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</si>
  <si>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</si>
  <si>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</si>
  <si>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</si>
  <si>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</si>
  <si>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</si>
  <si>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Безвозмездные поступления</t>
  </si>
  <si>
    <t>Всего доходов</t>
  </si>
  <si>
    <t>Справочно</t>
  </si>
  <si>
    <t>акцизы на спирт, алкогольную и спиртосодержащую продукцию, вино и пиво</t>
  </si>
  <si>
    <t xml:space="preserve">доходы от уплаты акцизов на нефтепродукты, подлежащие распределению в консолидированные бюджеты субъектов РФ </t>
  </si>
  <si>
    <t>в том числе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</si>
  <si>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</si>
  <si>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</si>
  <si>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</si>
  <si>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другие доходы от использования имущества</t>
  </si>
  <si>
    <t>доходы от продажи земельных участков, находящихся в государственной и муниципальной собственности</t>
  </si>
  <si>
    <t>другие доходы от продажи материальных и нематериальных активов</t>
  </si>
  <si>
    <t>Безвозмездные поступления от других бюджетов бюджетной системы</t>
  </si>
  <si>
    <t>Дотации на выравнивание бюджетной обеспеченности</t>
  </si>
  <si>
    <t>Дотации на поддержку мер по обеспечению сбалансированности бюджетов и на частичную компенсацию дополнительных расходов на повышение оплаты труда работников бюджетной сферы</t>
  </si>
  <si>
    <t xml:space="preserve">Субсидии из федерального бюджета   </t>
  </si>
  <si>
    <t>Субвенции из федерального бюджета</t>
  </si>
  <si>
    <t>Безвозмездные поступления от государственных (муниципальных) организаций, негосударственных организаций, 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</si>
  <si>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</si>
  <si>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</si>
  <si>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проверка</t>
  </si>
  <si>
    <t>Доходы дорожного фонда Пензенской области и муниципальных дорожных фондов</t>
  </si>
  <si>
    <t xml:space="preserve">в том числе доходы от уплаты акцизов на нефтепродукты,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 </t>
  </si>
  <si>
    <t xml:space="preserve">другие доходы </t>
  </si>
  <si>
    <t xml:space="preserve">план </t>
  </si>
  <si>
    <t>факт</t>
  </si>
  <si>
    <t>%                      вып. к плану 11 мес.</t>
  </si>
  <si>
    <t>%                      вып. к год. плану</t>
  </si>
  <si>
    <t>факт за январь-
ноябрь
 2018 г.</t>
  </si>
  <si>
    <t>темп роста (сниже-ния)</t>
  </si>
  <si>
    <t>план на 2019г</t>
  </si>
  <si>
    <t>% вып.</t>
  </si>
  <si>
    <t>%                      вып.</t>
  </si>
  <si>
    <t>%                       вып.</t>
  </si>
  <si>
    <t xml:space="preserve">план на 2019 год </t>
  </si>
  <si>
    <t>г.Пенза</t>
  </si>
  <si>
    <t>г.Кузнецк</t>
  </si>
  <si>
    <t>Башмаковский</t>
  </si>
  <si>
    <t>Бековский</t>
  </si>
  <si>
    <t>Бессоновский</t>
  </si>
  <si>
    <t>Белинский</t>
  </si>
  <si>
    <t>Вадинский</t>
  </si>
  <si>
    <t>Городищенский</t>
  </si>
  <si>
    <t>Земетчинский</t>
  </si>
  <si>
    <t>Иссинский</t>
  </si>
  <si>
    <t>Каменский</t>
  </si>
  <si>
    <t>Камешкирский</t>
  </si>
  <si>
    <t>Колышлейский</t>
  </si>
  <si>
    <t>Кузнецкий</t>
  </si>
  <si>
    <t>Лопатинский</t>
  </si>
  <si>
    <t>Лунинский</t>
  </si>
  <si>
    <t>Малосердобинский</t>
  </si>
  <si>
    <t>Мокшанский</t>
  </si>
  <si>
    <t>Наровчатский</t>
  </si>
  <si>
    <t>Неверкинский</t>
  </si>
  <si>
    <t>Никольский</t>
  </si>
  <si>
    <t>Н.-Ломовский</t>
  </si>
  <si>
    <t>Пачелмский</t>
  </si>
  <si>
    <t>Пензенский</t>
  </si>
  <si>
    <t>Сердобский</t>
  </si>
  <si>
    <t>Сосновоборский</t>
  </si>
  <si>
    <t>Спасский</t>
  </si>
  <si>
    <t>Тамалинский</t>
  </si>
  <si>
    <t>Шемышейский</t>
  </si>
  <si>
    <t>г.Заречный</t>
  </si>
  <si>
    <t>Итого по городам и районам</t>
  </si>
  <si>
    <t>внутренние обороты по городам и районам</t>
  </si>
  <si>
    <t>Бюджет области</t>
  </si>
  <si>
    <t xml:space="preserve">внутренние обороты по бюджету области </t>
  </si>
  <si>
    <t>Всего по области</t>
  </si>
  <si>
    <t>11м 2018г в сопост усл (снижение по движке)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</si>
</sst>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4"/>
      <name val="Times New Roman Cyr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.5"/>
      <name val="Times New Roman Cyr"/>
      <family val="1"/>
      <charset val="204"/>
    </font>
    <font>
      <sz val="9"/>
      <name val="Times New Roman Cyr"/>
      <family val="1"/>
      <charset val="204"/>
    </font>
    <font>
      <sz val="11"/>
      <name val="Times New Roman"/>
      <family val="1"/>
    </font>
    <font>
      <b/>
      <sz val="10"/>
      <name val="Arial Cyr"/>
      <charset val="204"/>
    </font>
    <font>
      <i/>
      <sz val="8"/>
      <color indexed="23"/>
      <name val="Arial Cyr"/>
      <charset val="204"/>
    </font>
    <font>
      <sz val="10"/>
      <color indexed="62"/>
      <name val="Arial Cyr"/>
      <charset val="204"/>
    </font>
  </fonts>
  <fills count="10">
    <fill>
      <patternFill patternType="none"/>
    </fill>
    <fill>
      <patternFill patternType="gray125"/>
    </fill>
    <fill>
      <patternFill patternType="darkDown">
        <fgColor indexed="10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43"/>
      </patternFill>
    </fill>
  </fills>
  <borders count="6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</borders>
  <cellStyleXfs count="61">
    <xf numFmtId="0" fontId="0" fillId="0" borderId="0"/>
    <xf numFmtId="0" fontId="1" fillId="0" borderId="63" applyNumberFormat="0">
      <alignment horizontal="right" vertical="top"/>
    </xf>
    <xf numFmtId="0" fontId="1" fillId="0" borderId="63" applyNumberFormat="0">
      <alignment horizontal="right" vertical="top"/>
    </xf>
    <xf numFmtId="0" fontId="1" fillId="0" borderId="63" applyNumberFormat="0">
      <alignment horizontal="right" vertical="top"/>
    </xf>
    <xf numFmtId="0" fontId="1" fillId="0" borderId="63" applyNumberFormat="0">
      <alignment horizontal="right" vertical="top"/>
    </xf>
    <xf numFmtId="0" fontId="1" fillId="2" borderId="63" applyNumberFormat="0">
      <alignment horizontal="right" vertical="top"/>
    </xf>
    <xf numFmtId="0" fontId="1" fillId="2" borderId="63" applyNumberFormat="0">
      <alignment horizontal="right" vertical="top"/>
    </xf>
    <xf numFmtId="49" fontId="1" fillId="3" borderId="63">
      <alignment horizontal="left" vertical="top"/>
    </xf>
    <xf numFmtId="49" fontId="9" fillId="0" borderId="63">
      <alignment horizontal="left" vertical="top"/>
    </xf>
    <xf numFmtId="49" fontId="1" fillId="3" borderId="63">
      <alignment horizontal="left" vertical="top"/>
    </xf>
    <xf numFmtId="49" fontId="1" fillId="3" borderId="63">
      <alignment horizontal="left" vertical="top"/>
    </xf>
    <xf numFmtId="49" fontId="1" fillId="3" borderId="63">
      <alignment horizontal="left" vertical="top"/>
    </xf>
    <xf numFmtId="49" fontId="1" fillId="3" borderId="63">
      <alignment horizontal="left" vertical="top"/>
    </xf>
    <xf numFmtId="0" fontId="1" fillId="4" borderId="63">
      <alignment horizontal="left" vertical="top" wrapText="1"/>
    </xf>
    <xf numFmtId="0" fontId="1" fillId="4" borderId="63">
      <alignment horizontal="left" vertical="top" wrapText="1"/>
    </xf>
    <xf numFmtId="0" fontId="9" fillId="0" borderId="63">
      <alignment horizontal="left" vertical="top" wrapText="1"/>
    </xf>
    <xf numFmtId="0" fontId="1" fillId="5" borderId="63">
      <alignment horizontal="left" vertical="top" wrapText="1"/>
    </xf>
    <xf numFmtId="0" fontId="1" fillId="5" borderId="63">
      <alignment horizontal="left" vertical="top" wrapText="1"/>
    </xf>
    <xf numFmtId="0" fontId="1" fillId="6" borderId="63">
      <alignment horizontal="left" vertical="top" wrapText="1"/>
    </xf>
    <xf numFmtId="0" fontId="1" fillId="6" borderId="63">
      <alignment horizontal="left" vertical="top" wrapText="1"/>
    </xf>
    <xf numFmtId="0" fontId="1" fillId="7" borderId="63">
      <alignment horizontal="left" vertical="top" wrapText="1"/>
    </xf>
    <xf numFmtId="0" fontId="1" fillId="7" borderId="63">
      <alignment horizontal="left" vertical="top" wrapText="1"/>
    </xf>
    <xf numFmtId="0" fontId="1" fillId="8" borderId="63">
      <alignment horizontal="left" vertical="top" wrapText="1"/>
    </xf>
    <xf numFmtId="0" fontId="1" fillId="0" borderId="63">
      <alignment horizontal="left" vertical="top" wrapText="1"/>
    </xf>
    <xf numFmtId="0" fontId="1" fillId="0" borderId="63">
      <alignment horizontal="left" vertical="top" wrapText="1"/>
    </xf>
    <xf numFmtId="0" fontId="1" fillId="8" borderId="63">
      <alignment horizontal="left" vertical="top" wrapText="1"/>
    </xf>
    <xf numFmtId="0" fontId="1" fillId="8" borderId="63">
      <alignment horizontal="left" vertical="top" wrapText="1"/>
    </xf>
    <xf numFmtId="0" fontId="1" fillId="8" borderId="63">
      <alignment horizontal="left" vertical="top" wrapText="1"/>
    </xf>
    <xf numFmtId="0" fontId="1" fillId="8" borderId="63">
      <alignment horizontal="left" vertical="top" wrapText="1"/>
    </xf>
    <xf numFmtId="0" fontId="10" fillId="0" borderId="0">
      <alignment horizontal="left" vertical="top"/>
    </xf>
    <xf numFmtId="0" fontId="1" fillId="4" borderId="64" applyNumberFormat="0">
      <alignment horizontal="right" vertical="top"/>
    </xf>
    <xf numFmtId="0" fontId="1" fillId="5" borderId="64" applyNumberFormat="0">
      <alignment horizontal="right" vertical="top"/>
    </xf>
    <xf numFmtId="0" fontId="1" fillId="0" borderId="63" applyNumberFormat="0">
      <alignment horizontal="right" vertical="top"/>
    </xf>
    <xf numFmtId="0" fontId="1" fillId="0" borderId="63" applyNumberFormat="0">
      <alignment horizontal="right" vertical="top"/>
    </xf>
    <xf numFmtId="0" fontId="1" fillId="5" borderId="64" applyNumberFormat="0">
      <alignment horizontal="right" vertical="top"/>
    </xf>
    <xf numFmtId="0" fontId="1" fillId="5" borderId="64" applyNumberFormat="0">
      <alignment horizontal="right" vertical="top"/>
    </xf>
    <xf numFmtId="0" fontId="1" fillId="5" borderId="64" applyNumberFormat="0">
      <alignment horizontal="right" vertical="top"/>
    </xf>
    <xf numFmtId="0" fontId="1" fillId="5" borderId="64" applyNumberFormat="0">
      <alignment horizontal="right" vertical="top"/>
    </xf>
    <xf numFmtId="0" fontId="1" fillId="0" borderId="63" applyNumberFormat="0">
      <alignment horizontal="right" vertical="top"/>
    </xf>
    <xf numFmtId="0" fontId="1" fillId="0" borderId="63" applyNumberFormat="0">
      <alignment horizontal="right" vertical="top"/>
    </xf>
    <xf numFmtId="0" fontId="1" fillId="4" borderId="64" applyNumberFormat="0">
      <alignment horizontal="right" vertical="top"/>
    </xf>
    <xf numFmtId="0" fontId="1" fillId="4" borderId="64" applyNumberFormat="0">
      <alignment horizontal="right" vertical="top"/>
    </xf>
    <xf numFmtId="0" fontId="1" fillId="4" borderId="64" applyNumberFormat="0">
      <alignment horizontal="right" vertical="top"/>
    </xf>
    <xf numFmtId="0" fontId="1" fillId="4" borderId="64" applyNumberFormat="0">
      <alignment horizontal="right" vertical="top"/>
    </xf>
    <xf numFmtId="0" fontId="1" fillId="6" borderId="64" applyNumberFormat="0">
      <alignment horizontal="right" vertical="top"/>
    </xf>
    <xf numFmtId="0" fontId="1" fillId="0" borderId="63" applyNumberFormat="0">
      <alignment horizontal="right" vertical="top"/>
    </xf>
    <xf numFmtId="0" fontId="1" fillId="0" borderId="63" applyNumberFormat="0">
      <alignment horizontal="right" vertical="top"/>
    </xf>
    <xf numFmtId="0" fontId="1" fillId="6" borderId="64" applyNumberFormat="0">
      <alignment horizontal="right" vertical="top"/>
    </xf>
    <xf numFmtId="0" fontId="1" fillId="6" borderId="64" applyNumberFormat="0">
      <alignment horizontal="right" vertical="top"/>
    </xf>
    <xf numFmtId="0" fontId="1" fillId="6" borderId="64" applyNumberFormat="0">
      <alignment horizontal="right" vertical="top"/>
    </xf>
    <xf numFmtId="0" fontId="1" fillId="6" borderId="64" applyNumberFormat="0">
      <alignment horizontal="right" vertical="top"/>
    </xf>
    <xf numFmtId="49" fontId="11" fillId="9" borderId="63">
      <alignment horizontal="left" vertical="top" wrapText="1"/>
    </xf>
    <xf numFmtId="49" fontId="1" fillId="0" borderId="63">
      <alignment horizontal="left" vertical="top" wrapText="1"/>
    </xf>
    <xf numFmtId="49" fontId="1" fillId="0" borderId="63">
      <alignment horizontal="left" vertical="top" wrapText="1"/>
    </xf>
    <xf numFmtId="0" fontId="1" fillId="8" borderId="63">
      <alignment horizontal="left" vertical="top" wrapText="1"/>
    </xf>
    <xf numFmtId="0" fontId="1" fillId="0" borderId="63">
      <alignment horizontal="left" vertical="top" wrapText="1"/>
    </xf>
    <xf numFmtId="0" fontId="1" fillId="0" borderId="63">
      <alignment horizontal="left" vertical="top" wrapText="1"/>
    </xf>
    <xf numFmtId="0" fontId="1" fillId="8" borderId="63">
      <alignment horizontal="left" vertical="top" wrapText="1"/>
    </xf>
    <xf numFmtId="0" fontId="1" fillId="8" borderId="63">
      <alignment horizontal="left" vertical="top" wrapText="1"/>
    </xf>
    <xf numFmtId="0" fontId="1" fillId="8" borderId="63">
      <alignment horizontal="left" vertical="top" wrapText="1"/>
    </xf>
    <xf numFmtId="0" fontId="1" fillId="8" borderId="63">
      <alignment horizontal="left" vertical="top" wrapText="1"/>
    </xf>
  </cellStyleXfs>
  <cellXfs count="266">
    <xf numFmtId="0" fontId="0" fillId="0" borderId="0" xfId="0"/>
    <xf numFmtId="0" fontId="2" fillId="0" borderId="0" xfId="0" applyFont="1" applyFill="1"/>
    <xf numFmtId="0" fontId="3" fillId="0" borderId="0" xfId="0" applyFont="1" applyFill="1"/>
    <xf numFmtId="3" fontId="2" fillId="0" borderId="0" xfId="0" applyNumberFormat="1" applyFont="1" applyFill="1"/>
    <xf numFmtId="0" fontId="0" fillId="0" borderId="0" xfId="0" applyFill="1"/>
    <xf numFmtId="0" fontId="2" fillId="0" borderId="0" xfId="0" applyFont="1" applyFill="1" applyAlignment="1">
      <alignment horizontal="right"/>
    </xf>
    <xf numFmtId="0" fontId="0" fillId="0" borderId="4" xfId="0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2" fillId="0" borderId="17" xfId="0" applyFont="1" applyFill="1" applyBorder="1" applyAlignment="1" applyProtection="1">
      <alignment horizontal="right" vertical="center"/>
      <protection locked="0"/>
    </xf>
    <xf numFmtId="0" fontId="2" fillId="0" borderId="17" xfId="0" applyFont="1" applyFill="1" applyBorder="1" applyAlignment="1" applyProtection="1">
      <alignment vertical="top"/>
      <protection locked="0"/>
    </xf>
    <xf numFmtId="3" fontId="2" fillId="0" borderId="17" xfId="0" applyNumberFormat="1" applyFont="1" applyFill="1" applyBorder="1"/>
    <xf numFmtId="3" fontId="2" fillId="0" borderId="18" xfId="0" applyNumberFormat="1" applyFont="1" applyFill="1" applyBorder="1" applyAlignment="1">
      <alignment vertical="center"/>
    </xf>
    <xf numFmtId="0" fontId="2" fillId="0" borderId="17" xfId="0" applyFont="1" applyFill="1" applyBorder="1" applyAlignment="1">
      <alignment vertical="center"/>
    </xf>
    <xf numFmtId="3" fontId="2" fillId="0" borderId="19" xfId="0" applyNumberFormat="1" applyFont="1" applyFill="1" applyBorder="1"/>
    <xf numFmtId="3" fontId="2" fillId="0" borderId="20" xfId="0" applyNumberFormat="1" applyFont="1" applyFill="1" applyBorder="1"/>
    <xf numFmtId="164" fontId="2" fillId="0" borderId="21" xfId="0" applyNumberFormat="1" applyFont="1" applyFill="1" applyBorder="1"/>
    <xf numFmtId="0" fontId="2" fillId="0" borderId="21" xfId="0" applyFont="1" applyFill="1" applyBorder="1" applyAlignment="1">
      <alignment vertical="center"/>
    </xf>
    <xf numFmtId="165" fontId="2" fillId="0" borderId="22" xfId="0" applyNumberFormat="1" applyFont="1" applyFill="1" applyBorder="1"/>
    <xf numFmtId="164" fontId="2" fillId="0" borderId="22" xfId="0" applyNumberFormat="1" applyFont="1" applyFill="1" applyBorder="1"/>
    <xf numFmtId="3" fontId="2" fillId="0" borderId="23" xfId="0" applyNumberFormat="1" applyFont="1" applyFill="1" applyBorder="1"/>
    <xf numFmtId="3" fontId="2" fillId="0" borderId="24" xfId="0" applyNumberFormat="1" applyFont="1" applyFill="1" applyBorder="1"/>
    <xf numFmtId="164" fontId="2" fillId="0" borderId="20" xfId="0" applyNumberFormat="1" applyFont="1" applyFill="1" applyBorder="1"/>
    <xf numFmtId="165" fontId="2" fillId="0" borderId="25" xfId="0" applyNumberFormat="1" applyFont="1" applyFill="1" applyBorder="1"/>
    <xf numFmtId="165" fontId="2" fillId="0" borderId="21" xfId="0" applyNumberFormat="1" applyFont="1" applyFill="1" applyBorder="1"/>
    <xf numFmtId="165" fontId="2" fillId="0" borderId="18" xfId="0" applyNumberFormat="1" applyFont="1" applyFill="1" applyBorder="1"/>
    <xf numFmtId="3" fontId="2" fillId="0" borderId="26" xfId="0" applyNumberFormat="1" applyFont="1" applyFill="1" applyBorder="1" applyAlignment="1" applyProtection="1">
      <alignment horizontal="right" vertical="center"/>
      <protection locked="0"/>
    </xf>
    <xf numFmtId="3" fontId="2" fillId="0" borderId="23" xfId="0" applyNumberFormat="1" applyFont="1" applyFill="1" applyBorder="1" applyAlignment="1" applyProtection="1">
      <alignment horizontal="right" vertical="center"/>
      <protection locked="0"/>
    </xf>
    <xf numFmtId="164" fontId="2" fillId="0" borderId="23" xfId="0" applyNumberFormat="1" applyFont="1" applyFill="1" applyBorder="1"/>
    <xf numFmtId="164" fontId="2" fillId="0" borderId="2" xfId="0" applyNumberFormat="1" applyFont="1" applyFill="1" applyBorder="1"/>
    <xf numFmtId="3" fontId="2" fillId="0" borderId="20" xfId="0" applyNumberFormat="1" applyFont="1" applyFill="1" applyBorder="1" applyAlignment="1" applyProtection="1">
      <alignment horizontal="right" vertical="center"/>
      <protection locked="0"/>
    </xf>
    <xf numFmtId="3" fontId="2" fillId="0" borderId="21" xfId="0" applyNumberFormat="1" applyFont="1" applyFill="1" applyBorder="1" applyAlignment="1" applyProtection="1">
      <alignment horizontal="right" vertical="center"/>
      <protection locked="0"/>
    </xf>
    <xf numFmtId="164" fontId="2" fillId="0" borderId="18" xfId="0" applyNumberFormat="1" applyFont="1" applyFill="1" applyBorder="1"/>
    <xf numFmtId="164" fontId="2" fillId="0" borderId="25" xfId="0" applyNumberFormat="1" applyFont="1" applyFill="1" applyBorder="1"/>
    <xf numFmtId="164" fontId="2" fillId="0" borderId="27" xfId="0" applyNumberFormat="1" applyFont="1" applyFill="1" applyBorder="1"/>
    <xf numFmtId="3" fontId="2" fillId="0" borderId="27" xfId="0" applyNumberFormat="1" applyFont="1" applyFill="1" applyBorder="1"/>
    <xf numFmtId="3" fontId="2" fillId="0" borderId="28" xfId="0" applyNumberFormat="1" applyFont="1" applyFill="1" applyBorder="1"/>
    <xf numFmtId="3" fontId="2" fillId="0" borderId="18" xfId="0" applyNumberFormat="1" applyFont="1" applyFill="1" applyBorder="1"/>
    <xf numFmtId="3" fontId="2" fillId="0" borderId="21" xfId="0" applyNumberFormat="1" applyFont="1" applyFill="1" applyBorder="1"/>
    <xf numFmtId="3" fontId="2" fillId="0" borderId="19" xfId="0" applyNumberFormat="1" applyFont="1" applyFill="1" applyBorder="1" applyAlignment="1" applyProtection="1">
      <alignment horizontal="right" vertical="center"/>
      <protection locked="0"/>
    </xf>
    <xf numFmtId="3" fontId="8" fillId="0" borderId="21" xfId="0" applyNumberFormat="1" applyFont="1" applyFill="1" applyBorder="1"/>
    <xf numFmtId="3" fontId="2" fillId="0" borderId="29" xfId="0" applyNumberFormat="1" applyFont="1" applyFill="1" applyBorder="1" applyAlignment="1" applyProtection="1">
      <alignment horizontal="right" vertical="center"/>
      <protection locked="0"/>
    </xf>
    <xf numFmtId="164" fontId="2" fillId="0" borderId="30" xfId="0" applyNumberFormat="1" applyFont="1" applyFill="1" applyBorder="1"/>
    <xf numFmtId="165" fontId="2" fillId="0" borderId="17" xfId="0" applyNumberFormat="1" applyFont="1" applyFill="1" applyBorder="1"/>
    <xf numFmtId="164" fontId="2" fillId="0" borderId="31" xfId="0" applyNumberFormat="1" applyFont="1" applyFill="1" applyBorder="1"/>
    <xf numFmtId="3" fontId="2" fillId="0" borderId="32" xfId="0" applyNumberFormat="1" applyFont="1" applyFill="1" applyBorder="1"/>
    <xf numFmtId="3" fontId="2" fillId="0" borderId="33" xfId="0" applyNumberFormat="1" applyFont="1" applyFill="1" applyBorder="1"/>
    <xf numFmtId="3" fontId="2" fillId="0" borderId="34" xfId="0" applyNumberFormat="1" applyFont="1" applyFill="1" applyBorder="1"/>
    <xf numFmtId="164" fontId="2" fillId="0" borderId="35" xfId="0" applyNumberFormat="1" applyFont="1" applyFill="1" applyBorder="1"/>
    <xf numFmtId="165" fontId="2" fillId="0" borderId="30" xfId="0" applyNumberFormat="1" applyFont="1" applyFill="1" applyBorder="1"/>
    <xf numFmtId="3" fontId="2" fillId="0" borderId="33" xfId="0" applyNumberFormat="1" applyFont="1" applyFill="1" applyBorder="1" applyAlignment="1" applyProtection="1">
      <alignment horizontal="right" vertical="center"/>
      <protection locked="0"/>
    </xf>
    <xf numFmtId="3" fontId="2" fillId="0" borderId="30" xfId="0" applyNumberFormat="1" applyFont="1" applyFill="1" applyBorder="1" applyAlignment="1" applyProtection="1">
      <alignment horizontal="right" vertical="center"/>
      <protection locked="0"/>
    </xf>
    <xf numFmtId="3" fontId="2" fillId="0" borderId="34" xfId="0" applyNumberFormat="1" applyFont="1" applyFill="1" applyBorder="1" applyAlignment="1" applyProtection="1">
      <alignment horizontal="right" vertical="center"/>
      <protection locked="0"/>
    </xf>
    <xf numFmtId="164" fontId="2" fillId="0" borderId="10" xfId="0" applyNumberFormat="1" applyFont="1" applyFill="1" applyBorder="1"/>
    <xf numFmtId="164" fontId="2" fillId="0" borderId="36" xfId="0" applyNumberFormat="1" applyFont="1" applyFill="1" applyBorder="1"/>
    <xf numFmtId="164" fontId="2" fillId="0" borderId="34" xfId="0" applyNumberFormat="1" applyFont="1" applyFill="1" applyBorder="1"/>
    <xf numFmtId="3" fontId="2" fillId="0" borderId="30" xfId="0" applyNumberFormat="1" applyFont="1" applyFill="1" applyBorder="1"/>
    <xf numFmtId="164" fontId="2" fillId="0" borderId="17" xfId="0" applyNumberFormat="1" applyFont="1" applyFill="1" applyBorder="1"/>
    <xf numFmtId="164" fontId="2" fillId="0" borderId="37" xfId="0" applyNumberFormat="1" applyFont="1" applyFill="1" applyBorder="1" applyAlignment="1">
      <alignment horizontal="right"/>
    </xf>
    <xf numFmtId="164" fontId="2" fillId="0" borderId="37" xfId="0" applyNumberFormat="1" applyFont="1" applyFill="1" applyBorder="1"/>
    <xf numFmtId="164" fontId="2" fillId="0" borderId="38" xfId="0" applyNumberFormat="1" applyFont="1" applyFill="1" applyBorder="1"/>
    <xf numFmtId="165" fontId="2" fillId="0" borderId="37" xfId="0" applyNumberFormat="1" applyFont="1" applyFill="1" applyBorder="1"/>
    <xf numFmtId="164" fontId="2" fillId="0" borderId="30" xfId="0" applyNumberFormat="1" applyFont="1" applyFill="1" applyBorder="1" applyAlignment="1">
      <alignment horizontal="right"/>
    </xf>
    <xf numFmtId="0" fontId="2" fillId="0" borderId="32" xfId="0" applyFont="1" applyFill="1" applyBorder="1" applyAlignment="1" applyProtection="1">
      <alignment vertical="top"/>
      <protection locked="0"/>
    </xf>
    <xf numFmtId="3" fontId="2" fillId="0" borderId="39" xfId="0" applyNumberFormat="1" applyFont="1" applyFill="1" applyBorder="1" applyAlignment="1">
      <alignment vertical="center"/>
    </xf>
    <xf numFmtId="0" fontId="2" fillId="0" borderId="32" xfId="0" applyFont="1" applyFill="1" applyBorder="1" applyAlignment="1">
      <alignment vertical="center"/>
    </xf>
    <xf numFmtId="0" fontId="2" fillId="0" borderId="9" xfId="0" applyFont="1" applyFill="1" applyBorder="1" applyAlignment="1" applyProtection="1">
      <alignment horizontal="right" vertical="center"/>
      <protection locked="0"/>
    </xf>
    <xf numFmtId="0" fontId="2" fillId="0" borderId="9" xfId="0" applyFont="1" applyFill="1" applyBorder="1" applyAlignment="1" applyProtection="1">
      <alignment vertical="top"/>
      <protection locked="0"/>
    </xf>
    <xf numFmtId="3" fontId="2" fillId="0" borderId="0" xfId="0" applyNumberFormat="1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3" fontId="2" fillId="0" borderId="40" xfId="0" applyNumberFormat="1" applyFont="1" applyFill="1" applyBorder="1"/>
    <xf numFmtId="3" fontId="2" fillId="0" borderId="41" xfId="0" applyNumberFormat="1" applyFont="1" applyFill="1" applyBorder="1"/>
    <xf numFmtId="164" fontId="2" fillId="0" borderId="42" xfId="0" applyNumberFormat="1" applyFont="1" applyFill="1" applyBorder="1"/>
    <xf numFmtId="164" fontId="2" fillId="0" borderId="29" xfId="0" applyNumberFormat="1" applyFont="1" applyFill="1" applyBorder="1"/>
    <xf numFmtId="3" fontId="2" fillId="0" borderId="29" xfId="0" applyNumberFormat="1" applyFont="1" applyFill="1" applyBorder="1"/>
    <xf numFmtId="164" fontId="2" fillId="0" borderId="43" xfId="0" applyNumberFormat="1" applyFont="1" applyFill="1" applyBorder="1"/>
    <xf numFmtId="3" fontId="2" fillId="0" borderId="44" xfId="0" applyNumberFormat="1" applyFont="1" applyFill="1" applyBorder="1"/>
    <xf numFmtId="3" fontId="2" fillId="0" borderId="45" xfId="0" applyNumberFormat="1" applyFont="1" applyFill="1" applyBorder="1"/>
    <xf numFmtId="164" fontId="2" fillId="0" borderId="46" xfId="0" applyNumberFormat="1" applyFont="1" applyFill="1" applyBorder="1"/>
    <xf numFmtId="3" fontId="2" fillId="0" borderId="47" xfId="0" applyNumberFormat="1" applyFont="1" applyFill="1" applyBorder="1"/>
    <xf numFmtId="164" fontId="2" fillId="0" borderId="48" xfId="0" applyNumberFormat="1" applyFont="1" applyFill="1" applyBorder="1"/>
    <xf numFmtId="164" fontId="2" fillId="0" borderId="45" xfId="0" applyNumberFormat="1" applyFont="1" applyFill="1" applyBorder="1"/>
    <xf numFmtId="164" fontId="2" fillId="0" borderId="13" xfId="0" applyNumberFormat="1" applyFont="1" applyFill="1" applyBorder="1"/>
    <xf numFmtId="3" fontId="2" fillId="0" borderId="49" xfId="0" applyNumberFormat="1" applyFont="1" applyFill="1" applyBorder="1"/>
    <xf numFmtId="164" fontId="2" fillId="0" borderId="0" xfId="0" applyNumberFormat="1" applyFont="1" applyFill="1" applyBorder="1"/>
    <xf numFmtId="3" fontId="2" fillId="0" borderId="44" xfId="0" applyNumberFormat="1" applyFont="1" applyFill="1" applyBorder="1" applyAlignment="1" applyProtection="1">
      <alignment horizontal="right" vertical="center"/>
      <protection locked="0"/>
    </xf>
    <xf numFmtId="3" fontId="2" fillId="0" borderId="47" xfId="0" applyNumberFormat="1" applyFont="1" applyFill="1" applyBorder="1" applyAlignment="1" applyProtection="1">
      <alignment horizontal="right" vertical="center"/>
      <protection locked="0"/>
    </xf>
    <xf numFmtId="3" fontId="2" fillId="0" borderId="49" xfId="0" applyNumberFormat="1" applyFont="1" applyFill="1" applyBorder="1" applyAlignment="1" applyProtection="1">
      <alignment horizontal="right" vertical="center"/>
      <protection locked="0"/>
    </xf>
    <xf numFmtId="3" fontId="2" fillId="0" borderId="50" xfId="0" applyNumberFormat="1" applyFont="1" applyFill="1" applyBorder="1" applyAlignment="1" applyProtection="1">
      <alignment horizontal="right" vertical="center"/>
      <protection locked="0"/>
    </xf>
    <xf numFmtId="164" fontId="2" fillId="0" borderId="50" xfId="0" applyNumberFormat="1" applyFont="1" applyFill="1" applyBorder="1"/>
    <xf numFmtId="3" fontId="2" fillId="0" borderId="45" xfId="0" applyNumberFormat="1" applyFont="1" applyFill="1" applyBorder="1" applyAlignment="1" applyProtection="1">
      <alignment horizontal="right" vertical="center"/>
      <protection locked="0"/>
    </xf>
    <xf numFmtId="164" fontId="2" fillId="0" borderId="47" xfId="0" applyNumberFormat="1" applyFont="1" applyFill="1" applyBorder="1"/>
    <xf numFmtId="164" fontId="2" fillId="0" borderId="14" xfId="0" applyNumberFormat="1" applyFont="1" applyFill="1" applyBorder="1"/>
    <xf numFmtId="164" fontId="2" fillId="0" borderId="51" xfId="0" applyNumberFormat="1" applyFont="1" applyFill="1" applyBorder="1"/>
    <xf numFmtId="3" fontId="2" fillId="0" borderId="0" xfId="0" applyNumberFormat="1" applyFont="1" applyFill="1" applyBorder="1"/>
    <xf numFmtId="3" fontId="2" fillId="0" borderId="50" xfId="0" applyNumberFormat="1" applyFont="1" applyFill="1" applyBorder="1"/>
    <xf numFmtId="3" fontId="2" fillId="0" borderId="48" xfId="0" applyNumberFormat="1" applyFont="1" applyFill="1" applyBorder="1" applyAlignment="1" applyProtection="1">
      <alignment horizontal="right" vertical="center"/>
      <protection locked="0"/>
    </xf>
    <xf numFmtId="3" fontId="2" fillId="0" borderId="41" xfId="0" applyNumberFormat="1" applyFont="1" applyFill="1" applyBorder="1" applyAlignment="1" applyProtection="1">
      <alignment horizontal="right" vertical="center"/>
      <protection locked="0"/>
    </xf>
    <xf numFmtId="3" fontId="2" fillId="0" borderId="42" xfId="0" applyNumberFormat="1" applyFont="1" applyFill="1" applyBorder="1" applyAlignment="1" applyProtection="1">
      <alignment horizontal="right" vertical="center"/>
      <protection locked="0"/>
    </xf>
    <xf numFmtId="3" fontId="2" fillId="0" borderId="40" xfId="0" applyNumberFormat="1" applyFont="1" applyFill="1" applyBorder="1" applyAlignment="1" applyProtection="1">
      <alignment horizontal="right" vertical="center"/>
      <protection locked="0"/>
    </xf>
    <xf numFmtId="165" fontId="2" fillId="0" borderId="38" xfId="0" applyNumberFormat="1" applyFont="1" applyFill="1" applyBorder="1"/>
    <xf numFmtId="164" fontId="2" fillId="0" borderId="15" xfId="0" applyNumberFormat="1" applyFont="1" applyFill="1" applyBorder="1"/>
    <xf numFmtId="164" fontId="2" fillId="0" borderId="52" xfId="0" applyNumberFormat="1" applyFont="1" applyFill="1" applyBorder="1" applyAlignment="1">
      <alignment horizontal="right"/>
    </xf>
    <xf numFmtId="0" fontId="2" fillId="0" borderId="53" xfId="0" applyFont="1" applyFill="1" applyBorder="1" applyAlignment="1" applyProtection="1">
      <alignment horizontal="right" vertical="justify"/>
      <protection locked="0"/>
    </xf>
    <xf numFmtId="0" fontId="2" fillId="0" borderId="53" xfId="0" applyFont="1" applyFill="1" applyBorder="1" applyAlignment="1" applyProtection="1">
      <alignment vertical="top" wrapText="1"/>
      <protection locked="0"/>
    </xf>
    <xf numFmtId="3" fontId="2" fillId="0" borderId="54" xfId="0" applyNumberFormat="1" applyFont="1" applyFill="1" applyBorder="1" applyAlignment="1" applyProtection="1">
      <alignment horizontal="right"/>
      <protection locked="0"/>
    </xf>
    <xf numFmtId="3" fontId="2" fillId="0" borderId="53" xfId="0" applyNumberFormat="1" applyFont="1" applyFill="1" applyBorder="1" applyAlignment="1" applyProtection="1">
      <alignment horizontal="right"/>
      <protection locked="0"/>
    </xf>
    <xf numFmtId="0" fontId="2" fillId="0" borderId="53" xfId="0" applyFont="1" applyFill="1" applyBorder="1" applyAlignment="1">
      <alignment wrapText="1"/>
    </xf>
    <xf numFmtId="3" fontId="2" fillId="0" borderId="55" xfId="0" applyNumberFormat="1" applyFont="1" applyFill="1" applyBorder="1" applyAlignment="1" applyProtection="1">
      <alignment horizontal="right"/>
      <protection locked="0"/>
    </xf>
    <xf numFmtId="164" fontId="2" fillId="0" borderId="54" xfId="0" applyNumberFormat="1" applyFont="1" applyFill="1" applyBorder="1"/>
    <xf numFmtId="3" fontId="2" fillId="0" borderId="56" xfId="0" applyNumberFormat="1" applyFont="1" applyFill="1" applyBorder="1" applyAlignment="1" applyProtection="1">
      <alignment horizontal="right"/>
      <protection locked="0"/>
    </xf>
    <xf numFmtId="165" fontId="2" fillId="0" borderId="7" xfId="0" applyNumberFormat="1" applyFont="1" applyFill="1" applyBorder="1" applyAlignment="1" applyProtection="1">
      <alignment horizontal="right"/>
      <protection locked="0"/>
    </xf>
    <xf numFmtId="164" fontId="2" fillId="0" borderId="8" xfId="0" applyNumberFormat="1" applyFont="1" applyFill="1" applyBorder="1"/>
    <xf numFmtId="3" fontId="2" fillId="0" borderId="57" xfId="0" applyNumberFormat="1" applyFont="1" applyFill="1" applyBorder="1" applyAlignment="1" applyProtection="1">
      <alignment horizontal="right"/>
      <protection locked="0"/>
    </xf>
    <xf numFmtId="3" fontId="2" fillId="0" borderId="28" xfId="0" applyNumberFormat="1" applyFont="1" applyFill="1" applyBorder="1" applyAlignment="1" applyProtection="1">
      <alignment horizontal="right"/>
      <protection locked="0"/>
    </xf>
    <xf numFmtId="164" fontId="2" fillId="0" borderId="28" xfId="0" applyNumberFormat="1" applyFont="1" applyFill="1" applyBorder="1"/>
    <xf numFmtId="164" fontId="2" fillId="0" borderId="4" xfId="0" applyNumberFormat="1" applyFont="1" applyFill="1" applyBorder="1"/>
    <xf numFmtId="164" fontId="2" fillId="0" borderId="7" xfId="0" applyNumberFormat="1" applyFont="1" applyFill="1" applyBorder="1"/>
    <xf numFmtId="3" fontId="2" fillId="0" borderId="58" xfId="0" applyNumberFormat="1" applyFont="1" applyFill="1" applyBorder="1" applyAlignment="1" applyProtection="1">
      <alignment horizontal="right"/>
      <protection locked="0"/>
    </xf>
    <xf numFmtId="164" fontId="2" fillId="0" borderId="5" xfId="0" applyNumberFormat="1" applyFont="1" applyFill="1" applyBorder="1"/>
    <xf numFmtId="164" fontId="2" fillId="0" borderId="3" xfId="0" applyNumberFormat="1" applyFont="1" applyFill="1" applyBorder="1"/>
    <xf numFmtId="164" fontId="2" fillId="0" borderId="59" xfId="0" applyNumberFormat="1" applyFont="1" applyFill="1" applyBorder="1"/>
    <xf numFmtId="164" fontId="2" fillId="0" borderId="57" xfId="0" applyNumberFormat="1" applyFont="1" applyFill="1" applyBorder="1"/>
    <xf numFmtId="164" fontId="2" fillId="0" borderId="60" xfId="0" applyNumberFormat="1" applyFont="1" applyFill="1" applyBorder="1"/>
    <xf numFmtId="164" fontId="2" fillId="0" borderId="61" xfId="0" applyNumberFormat="1" applyFont="1" applyFill="1" applyBorder="1"/>
    <xf numFmtId="164" fontId="2" fillId="0" borderId="62" xfId="0" applyNumberFormat="1" applyFont="1" applyFill="1" applyBorder="1"/>
    <xf numFmtId="0" fontId="2" fillId="0" borderId="9" xfId="0" applyFont="1" applyFill="1" applyBorder="1" applyAlignment="1" applyProtection="1">
      <alignment horizontal="right" vertical="justify"/>
      <protection locked="0"/>
    </xf>
    <xf numFmtId="0" fontId="2" fillId="0" borderId="53" xfId="0" applyFont="1" applyFill="1" applyBorder="1" applyAlignment="1" applyProtection="1">
      <alignment wrapText="1"/>
      <protection locked="0"/>
    </xf>
    <xf numFmtId="3" fontId="2" fillId="0" borderId="15" xfId="0" applyNumberFormat="1" applyFont="1" applyFill="1" applyBorder="1" applyAlignment="1" applyProtection="1">
      <alignment wrapText="1"/>
      <protection locked="0"/>
    </xf>
    <xf numFmtId="0" fontId="2" fillId="0" borderId="15" xfId="0" applyFont="1" applyFill="1" applyBorder="1" applyAlignment="1" applyProtection="1">
      <alignment wrapText="1"/>
      <protection locked="0"/>
    </xf>
    <xf numFmtId="3" fontId="2" fillId="0" borderId="44" xfId="0" applyNumberFormat="1" applyFont="1" applyFill="1" applyBorder="1" applyAlignment="1" applyProtection="1">
      <alignment horizontal="right"/>
      <protection locked="0"/>
    </xf>
    <xf numFmtId="3" fontId="2" fillId="0" borderId="47" xfId="0" applyNumberFormat="1" applyFont="1" applyFill="1" applyBorder="1" applyAlignment="1" applyProtection="1">
      <alignment horizontal="right"/>
      <protection locked="0"/>
    </xf>
    <xf numFmtId="3" fontId="2" fillId="0" borderId="49" xfId="0" applyNumberFormat="1" applyFont="1" applyFill="1" applyBorder="1" applyAlignment="1" applyProtection="1">
      <alignment horizontal="right"/>
      <protection locked="0"/>
    </xf>
    <xf numFmtId="3" fontId="2" fillId="0" borderId="29" xfId="0" applyNumberFormat="1" applyFont="1" applyFill="1" applyBorder="1" applyAlignment="1" applyProtection="1">
      <alignment horizontal="right"/>
      <protection locked="0"/>
    </xf>
    <xf numFmtId="165" fontId="2" fillId="0" borderId="0" xfId="0" applyNumberFormat="1" applyFont="1" applyFill="1" applyBorder="1"/>
    <xf numFmtId="3" fontId="2" fillId="0" borderId="50" xfId="0" applyNumberFormat="1" applyFont="1" applyFill="1" applyBorder="1" applyAlignment="1" applyProtection="1">
      <alignment horizontal="right"/>
      <protection locked="0"/>
    </xf>
    <xf numFmtId="164" fontId="2" fillId="0" borderId="12" xfId="0" applyNumberFormat="1" applyFont="1" applyFill="1" applyBorder="1"/>
    <xf numFmtId="3" fontId="2" fillId="0" borderId="45" xfId="0" applyNumberFormat="1" applyFont="1" applyFill="1" applyBorder="1" applyAlignment="1" applyProtection="1">
      <alignment horizontal="right"/>
      <protection locked="0"/>
    </xf>
    <xf numFmtId="3" fontId="2" fillId="0" borderId="4" xfId="0" applyNumberFormat="1" applyFont="1" applyFill="1" applyBorder="1"/>
    <xf numFmtId="3" fontId="2" fillId="0" borderId="42" xfId="0" applyNumberFormat="1" applyFont="1" applyFill="1" applyBorder="1" applyAlignment="1" applyProtection="1">
      <alignment horizontal="right"/>
      <protection locked="0"/>
    </xf>
    <xf numFmtId="164" fontId="2" fillId="0" borderId="9" xfId="0" applyNumberFormat="1" applyFont="1" applyFill="1" applyBorder="1"/>
    <xf numFmtId="0" fontId="2" fillId="0" borderId="53" xfId="0" applyFont="1" applyFill="1" applyBorder="1" applyAlignment="1" applyProtection="1">
      <alignment horizontal="right" vertical="center"/>
      <protection locked="0"/>
    </xf>
    <xf numFmtId="0" fontId="2" fillId="0" borderId="53" xfId="0" applyFont="1" applyFill="1" applyBorder="1" applyAlignment="1" applyProtection="1">
      <alignment vertical="center"/>
      <protection locked="0"/>
    </xf>
    <xf numFmtId="3" fontId="6" fillId="0" borderId="7" xfId="0" applyNumberFormat="1" applyFont="1" applyFill="1" applyBorder="1" applyAlignment="1">
      <alignment vertical="center"/>
    </xf>
    <xf numFmtId="3" fontId="2" fillId="0" borderId="15" xfId="0" applyNumberFormat="1" applyFont="1" applyFill="1" applyBorder="1" applyAlignment="1">
      <alignment vertical="center"/>
    </xf>
    <xf numFmtId="0" fontId="2" fillId="0" borderId="15" xfId="0" applyFont="1" applyFill="1" applyBorder="1" applyAlignment="1">
      <alignment vertical="center"/>
    </xf>
    <xf numFmtId="3" fontId="2" fillId="0" borderId="44" xfId="0" applyNumberFormat="1" applyFont="1" applyFill="1" applyBorder="1" applyAlignment="1">
      <alignment vertical="center"/>
    </xf>
    <xf numFmtId="3" fontId="2" fillId="0" borderId="47" xfId="0" applyNumberFormat="1" applyFont="1" applyFill="1" applyBorder="1" applyAlignment="1">
      <alignment vertical="center"/>
    </xf>
    <xf numFmtId="164" fontId="2" fillId="0" borderId="47" xfId="0" applyNumberFormat="1" applyFont="1" applyFill="1" applyBorder="1" applyAlignment="1">
      <alignment vertical="center"/>
    </xf>
    <xf numFmtId="164" fontId="2" fillId="0" borderId="45" xfId="0" applyNumberFormat="1" applyFont="1" applyFill="1" applyBorder="1" applyAlignment="1">
      <alignment vertical="center"/>
    </xf>
    <xf numFmtId="3" fontId="2" fillId="0" borderId="45" xfId="0" applyNumberFormat="1" applyFont="1" applyFill="1" applyBorder="1" applyAlignment="1">
      <alignment vertical="center"/>
    </xf>
    <xf numFmtId="3" fontId="2" fillId="0" borderId="55" xfId="0" applyNumberFormat="1" applyFont="1" applyFill="1" applyBorder="1" applyAlignment="1">
      <alignment vertical="center"/>
    </xf>
    <xf numFmtId="3" fontId="2" fillId="0" borderId="56" xfId="0" applyNumberFormat="1" applyFont="1" applyFill="1" applyBorder="1" applyAlignment="1">
      <alignment vertical="center"/>
    </xf>
    <xf numFmtId="165" fontId="2" fillId="0" borderId="7" xfId="0" applyNumberFormat="1" applyFont="1" applyFill="1" applyBorder="1" applyAlignment="1">
      <alignment vertical="center"/>
    </xf>
    <xf numFmtId="3" fontId="2" fillId="0" borderId="54" xfId="0" applyNumberFormat="1" applyFont="1" applyFill="1" applyBorder="1" applyAlignment="1">
      <alignment vertical="center"/>
    </xf>
    <xf numFmtId="164" fontId="2" fillId="0" borderId="54" xfId="0" applyNumberFormat="1" applyFont="1" applyFill="1" applyBorder="1" applyAlignment="1">
      <alignment vertical="center"/>
    </xf>
    <xf numFmtId="164" fontId="2" fillId="0" borderId="8" xfId="0" applyNumberFormat="1" applyFont="1" applyFill="1" applyBorder="1" applyAlignment="1">
      <alignment vertical="center"/>
    </xf>
    <xf numFmtId="164" fontId="2" fillId="0" borderId="7" xfId="0" applyNumberFormat="1" applyFont="1" applyFill="1" applyBorder="1" applyAlignment="1">
      <alignment vertical="center"/>
    </xf>
    <xf numFmtId="164" fontId="2" fillId="0" borderId="12" xfId="0" applyNumberFormat="1" applyFont="1" applyFill="1" applyBorder="1" applyAlignment="1">
      <alignment vertical="center"/>
    </xf>
    <xf numFmtId="3" fontId="2" fillId="0" borderId="55" xfId="0" applyNumberFormat="1" applyFont="1" applyFill="1" applyBorder="1" applyAlignment="1" applyProtection="1">
      <alignment horizontal="right" vertical="center"/>
      <protection locked="0"/>
    </xf>
    <xf numFmtId="3" fontId="2" fillId="0" borderId="54" xfId="0" applyNumberFormat="1" applyFont="1" applyFill="1" applyBorder="1" applyAlignment="1" applyProtection="1">
      <alignment horizontal="right" vertical="center"/>
      <protection locked="0"/>
    </xf>
    <xf numFmtId="3" fontId="2" fillId="0" borderId="56" xfId="0" applyNumberFormat="1" applyFont="1" applyFill="1" applyBorder="1"/>
    <xf numFmtId="164" fontId="2" fillId="0" borderId="61" xfId="0" applyNumberFormat="1" applyFont="1" applyFill="1" applyBorder="1" applyAlignment="1">
      <alignment vertical="center"/>
    </xf>
    <xf numFmtId="3" fontId="2" fillId="0" borderId="56" xfId="0" applyNumberFormat="1" applyFont="1" applyFill="1" applyBorder="1" applyAlignment="1" applyProtection="1">
      <alignment horizontal="right" vertical="center"/>
      <protection locked="0"/>
    </xf>
    <xf numFmtId="164" fontId="2" fillId="0" borderId="56" xfId="0" applyNumberFormat="1" applyFont="1" applyFill="1" applyBorder="1" applyAlignment="1">
      <alignment vertical="center"/>
    </xf>
    <xf numFmtId="165" fontId="2" fillId="0" borderId="8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3" fontId="2" fillId="0" borderId="6" xfId="0" applyNumberFormat="1" applyFont="1" applyFill="1" applyBorder="1"/>
    <xf numFmtId="3" fontId="2" fillId="0" borderId="54" xfId="0" applyNumberFormat="1" applyFont="1" applyFill="1" applyBorder="1"/>
    <xf numFmtId="3" fontId="2" fillId="0" borderId="6" xfId="0" applyNumberFormat="1" applyFont="1" applyFill="1" applyBorder="1" applyAlignment="1">
      <alignment vertical="center"/>
    </xf>
    <xf numFmtId="3" fontId="2" fillId="0" borderId="53" xfId="0" applyNumberFormat="1" applyFont="1" applyFill="1" applyBorder="1" applyAlignment="1">
      <alignment vertical="center"/>
    </xf>
    <xf numFmtId="49" fontId="0" fillId="0" borderId="0" xfId="0" applyNumberFormat="1" applyFill="1"/>
    <xf numFmtId="3" fontId="6" fillId="0" borderId="3" xfId="0" applyNumberFormat="1" applyFont="1" applyFill="1" applyBorder="1"/>
    <xf numFmtId="3" fontId="2" fillId="0" borderId="9" xfId="0" applyNumberFormat="1" applyFont="1" applyFill="1" applyBorder="1" applyAlignment="1" applyProtection="1">
      <alignment wrapText="1"/>
      <protection locked="0"/>
    </xf>
    <xf numFmtId="0" fontId="2" fillId="0" borderId="9" xfId="0" applyFont="1" applyFill="1" applyBorder="1" applyAlignment="1" applyProtection="1">
      <alignment wrapText="1"/>
      <protection locked="0"/>
    </xf>
    <xf numFmtId="164" fontId="2" fillId="0" borderId="47" xfId="0" applyNumberFormat="1" applyFont="1" applyFill="1" applyBorder="1" applyAlignment="1"/>
    <xf numFmtId="164" fontId="2" fillId="0" borderId="45" xfId="0" applyNumberFormat="1" applyFont="1" applyFill="1" applyBorder="1" applyAlignment="1"/>
    <xf numFmtId="3" fontId="2" fillId="0" borderId="44" xfId="0" applyNumberFormat="1" applyFont="1" applyFill="1" applyBorder="1" applyAlignment="1"/>
    <xf numFmtId="3" fontId="2" fillId="0" borderId="45" xfId="0" applyNumberFormat="1" applyFont="1" applyFill="1" applyBorder="1" applyAlignment="1"/>
    <xf numFmtId="165" fontId="2" fillId="0" borderId="12" xfId="0" applyNumberFormat="1" applyFont="1" applyFill="1" applyBorder="1" applyAlignment="1"/>
    <xf numFmtId="3" fontId="2" fillId="0" borderId="47" xfId="0" applyNumberFormat="1" applyFont="1" applyFill="1" applyBorder="1" applyAlignment="1"/>
    <xf numFmtId="164" fontId="2" fillId="0" borderId="13" xfId="0" applyNumberFormat="1" applyFont="1" applyFill="1" applyBorder="1" applyAlignment="1"/>
    <xf numFmtId="3" fontId="2" fillId="0" borderId="29" xfId="0" applyNumberFormat="1" applyFont="1" applyFill="1" applyBorder="1" applyAlignment="1"/>
    <xf numFmtId="3" fontId="2" fillId="0" borderId="50" xfId="0" applyNumberFormat="1" applyFont="1" applyFill="1" applyBorder="1" applyAlignment="1"/>
    <xf numFmtId="164" fontId="2" fillId="0" borderId="50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12" xfId="0" applyNumberFormat="1" applyFont="1" applyFill="1" applyBorder="1" applyAlignment="1"/>
    <xf numFmtId="3" fontId="2" fillId="0" borderId="11" xfId="0" applyNumberFormat="1" applyFont="1" applyFill="1" applyBorder="1" applyAlignment="1" applyProtection="1">
      <alignment horizontal="right"/>
      <protection locked="0"/>
    </xf>
    <xf numFmtId="164" fontId="2" fillId="0" borderId="38" xfId="0" applyNumberFormat="1" applyFont="1" applyFill="1" applyBorder="1" applyAlignment="1"/>
    <xf numFmtId="3" fontId="2" fillId="0" borderId="55" xfId="0" applyNumberFormat="1" applyFont="1" applyFill="1" applyBorder="1" applyAlignment="1"/>
    <xf numFmtId="3" fontId="2" fillId="0" borderId="54" xfId="0" applyNumberFormat="1" applyFont="1" applyFill="1" applyBorder="1" applyAlignment="1"/>
    <xf numFmtId="164" fontId="2" fillId="0" borderId="54" xfId="0" applyNumberFormat="1" applyFont="1" applyFill="1" applyBorder="1" applyAlignment="1"/>
    <xf numFmtId="164" fontId="2" fillId="0" borderId="8" xfId="0" applyNumberFormat="1" applyFont="1" applyFill="1" applyBorder="1" applyAlignment="1"/>
    <xf numFmtId="3" fontId="2" fillId="0" borderId="49" xfId="0" applyNumberFormat="1" applyFont="1" applyFill="1" applyBorder="1" applyAlignment="1"/>
    <xf numFmtId="3" fontId="2" fillId="0" borderId="0" xfId="0" applyNumberFormat="1" applyFont="1" applyFill="1" applyBorder="1" applyAlignment="1"/>
    <xf numFmtId="164" fontId="2" fillId="0" borderId="29" xfId="0" applyNumberFormat="1" applyFont="1" applyFill="1" applyBorder="1" applyAlignment="1"/>
    <xf numFmtId="3" fontId="2" fillId="0" borderId="21" xfId="0" applyNumberFormat="1" applyFont="1" applyFill="1" applyBorder="1" applyAlignment="1" applyProtection="1">
      <alignment horizontal="right"/>
      <protection locked="0"/>
    </xf>
    <xf numFmtId="3" fontId="2" fillId="0" borderId="30" xfId="0" applyNumberFormat="1" applyFont="1" applyFill="1" applyBorder="1" applyAlignment="1" applyProtection="1">
      <alignment horizontal="right"/>
      <protection locked="0"/>
    </xf>
    <xf numFmtId="3" fontId="2" fillId="0" borderId="9" xfId="0" applyNumberFormat="1" applyFont="1" applyFill="1" applyBorder="1" applyAlignment="1"/>
    <xf numFmtId="164" fontId="2" fillId="0" borderId="61" xfId="0" applyNumberFormat="1" applyFont="1" applyFill="1" applyBorder="1" applyAlignment="1"/>
    <xf numFmtId="0" fontId="2" fillId="0" borderId="53" xfId="0" applyFont="1" applyFill="1" applyBorder="1" applyAlignment="1">
      <alignment vertical="center"/>
    </xf>
    <xf numFmtId="165" fontId="2" fillId="0" borderId="12" xfId="0" applyNumberFormat="1" applyFont="1" applyFill="1" applyBorder="1" applyAlignment="1" applyProtection="1">
      <alignment horizontal="right" vertical="center"/>
      <protection locked="0"/>
    </xf>
    <xf numFmtId="164" fontId="2" fillId="0" borderId="13" xfId="0" applyNumberFormat="1" applyFont="1" applyFill="1" applyBorder="1" applyAlignment="1">
      <alignment vertical="center"/>
    </xf>
    <xf numFmtId="164" fontId="2" fillId="0" borderId="60" xfId="0" applyNumberFormat="1" applyFont="1" applyFill="1" applyBorder="1" applyAlignment="1">
      <alignment vertical="center"/>
    </xf>
    <xf numFmtId="3" fontId="2" fillId="0" borderId="53" xfId="0" applyNumberFormat="1" applyFont="1" applyFill="1" applyBorder="1" applyAlignment="1" applyProtection="1">
      <alignment horizontal="right" vertical="center"/>
      <protection locked="0"/>
    </xf>
    <xf numFmtId="165" fontId="2" fillId="0" borderId="0" xfId="0" applyNumberFormat="1" applyFont="1" applyFill="1"/>
    <xf numFmtId="3" fontId="0" fillId="0" borderId="0" xfId="0" applyNumberFormat="1" applyFill="1"/>
    <xf numFmtId="3" fontId="9" fillId="0" borderId="53" xfId="0" applyNumberFormat="1" applyFont="1" applyFill="1" applyBorder="1"/>
    <xf numFmtId="3" fontId="0" fillId="0" borderId="0" xfId="0" applyNumberFormat="1" applyFill="1" applyBorder="1"/>
    <xf numFmtId="3" fontId="1" fillId="0" borderId="0" xfId="0" applyNumberFormat="1" applyFont="1" applyFill="1"/>
    <xf numFmtId="165" fontId="9" fillId="0" borderId="53" xfId="0" applyNumberFormat="1" applyFont="1" applyFill="1" applyBorder="1"/>
    <xf numFmtId="0" fontId="2" fillId="0" borderId="3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0" fillId="0" borderId="15" xfId="0" applyFill="1" applyBorder="1"/>
    <xf numFmtId="0" fontId="2" fillId="0" borderId="15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3" fontId="7" fillId="0" borderId="1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8" xfId="0" applyFill="1" applyBorder="1"/>
    <xf numFmtId="0" fontId="2" fillId="0" borderId="11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wrapText="1"/>
    </xf>
    <xf numFmtId="0" fontId="0" fillId="0" borderId="13" xfId="0" applyFill="1" applyBorder="1" applyAlignment="1">
      <alignment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wrapText="1"/>
    </xf>
    <xf numFmtId="0" fontId="0" fillId="0" borderId="5" xfId="0" applyFill="1" applyBorder="1" applyAlignment="1">
      <alignment wrapText="1"/>
    </xf>
    <xf numFmtId="0" fontId="0" fillId="0" borderId="11" xfId="0" applyFill="1" applyBorder="1" applyAlignment="1">
      <alignment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11" xfId="0" applyFill="1" applyBorder="1" applyAlignment="1"/>
    <xf numFmtId="0" fontId="0" fillId="0" borderId="12" xfId="0" applyFill="1" applyBorder="1" applyAlignment="1"/>
    <xf numFmtId="0" fontId="0" fillId="0" borderId="13" xfId="0" applyFill="1" applyBorder="1" applyAlignment="1"/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0" fillId="0" borderId="9" xfId="0" applyFill="1" applyBorder="1" applyAlignment="1"/>
    <xf numFmtId="0" fontId="0" fillId="0" borderId="15" xfId="0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</cellXfs>
  <cellStyles count="61">
    <cellStyle name="Данные (редактируемые)" xfId="1"/>
    <cellStyle name="Данные (редактируемые) 2" xfId="2"/>
    <cellStyle name="Данные (только для чтения)" xfId="3"/>
    <cellStyle name="Данные (только для чтения) 2" xfId="4"/>
    <cellStyle name="Данные для удаления" xfId="5"/>
    <cellStyle name="Данные для удаления 2" xfId="6"/>
    <cellStyle name="Заголовки полей" xfId="7"/>
    <cellStyle name="Заголовки полей [печать]" xfId="8"/>
    <cellStyle name="Заголовки полей 2" xfId="9"/>
    <cellStyle name="Заголовки полей 3" xfId="10"/>
    <cellStyle name="Заголовки полей 4" xfId="11"/>
    <cellStyle name="Заголовки полей 5" xfId="12"/>
    <cellStyle name="Заголовок меры" xfId="13"/>
    <cellStyle name="Заголовок меры 2" xfId="14"/>
    <cellStyle name="Заголовок показателя [печать]" xfId="15"/>
    <cellStyle name="Заголовок показателя константы" xfId="16"/>
    <cellStyle name="Заголовок показателя константы 2" xfId="17"/>
    <cellStyle name="Заголовок результата расчета" xfId="18"/>
    <cellStyle name="Заголовок результата расчета 2" xfId="19"/>
    <cellStyle name="Заголовок свободного показателя" xfId="20"/>
    <cellStyle name="Заголовок свободного показателя 2" xfId="21"/>
    <cellStyle name="Значение фильтра" xfId="22"/>
    <cellStyle name="Значение фильтра [печать]" xfId="23"/>
    <cellStyle name="Значение фильтра [печать] 2" xfId="24"/>
    <cellStyle name="Значение фильтра 2" xfId="25"/>
    <cellStyle name="Значение фильтра 3" xfId="26"/>
    <cellStyle name="Значение фильтра 4" xfId="27"/>
    <cellStyle name="Значение фильтра 5" xfId="28"/>
    <cellStyle name="Информация о задаче" xfId="29"/>
    <cellStyle name="Обычный" xfId="0" builtinId="0"/>
    <cellStyle name="Отдельная ячейка" xfId="30"/>
    <cellStyle name="Отдельная ячейка - константа" xfId="31"/>
    <cellStyle name="Отдельная ячейка - константа [печать]" xfId="32"/>
    <cellStyle name="Отдельная ячейка - константа [печать] 2" xfId="33"/>
    <cellStyle name="Отдельная ячейка - константа 2" xfId="34"/>
    <cellStyle name="Отдельная ячейка - константа 3" xfId="35"/>
    <cellStyle name="Отдельная ячейка - константа 4" xfId="36"/>
    <cellStyle name="Отдельная ячейка - константа 5" xfId="37"/>
    <cellStyle name="Отдельная ячейка [печать]" xfId="38"/>
    <cellStyle name="Отдельная ячейка [печать] 2" xfId="39"/>
    <cellStyle name="Отдельная ячейка 2" xfId="40"/>
    <cellStyle name="Отдельная ячейка 3" xfId="41"/>
    <cellStyle name="Отдельная ячейка 4" xfId="42"/>
    <cellStyle name="Отдельная ячейка 5" xfId="43"/>
    <cellStyle name="Отдельная ячейка-результат" xfId="44"/>
    <cellStyle name="Отдельная ячейка-результат [печать]" xfId="45"/>
    <cellStyle name="Отдельная ячейка-результат [печать] 2" xfId="46"/>
    <cellStyle name="Отдельная ячейка-результат 2" xfId="47"/>
    <cellStyle name="Отдельная ячейка-результат 3" xfId="48"/>
    <cellStyle name="Отдельная ячейка-результат 4" xfId="49"/>
    <cellStyle name="Отдельная ячейка-результат 5" xfId="50"/>
    <cellStyle name="Свойства элементов измерения" xfId="51"/>
    <cellStyle name="Свойства элементов измерения [печать]" xfId="52"/>
    <cellStyle name="Свойства элементов измерения [печать] 2" xfId="53"/>
    <cellStyle name="Элементы осей" xfId="54"/>
    <cellStyle name="Элементы осей [печать]" xfId="55"/>
    <cellStyle name="Элементы осей [печать] 2" xfId="56"/>
    <cellStyle name="Элементы осей 2" xfId="57"/>
    <cellStyle name="Элементы осей 3" xfId="58"/>
    <cellStyle name="Элементы осей 4" xfId="59"/>
    <cellStyle name="Элементы осей 5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2:IM50"/>
  <sheetViews>
    <sheetView tabSelected="1" zoomScaleNormal="70" workbookViewId="0">
      <pane xSplit="2" ySplit="7" topLeftCell="C23" activePane="bottomRight" state="frozen"/>
      <selection pane="topRight" activeCell="D1" sqref="D1"/>
      <selection pane="bottomLeft" activeCell="A8" sqref="A8"/>
      <selection pane="bottomRight" activeCell="C4" sqref="C4:C7"/>
    </sheetView>
  </sheetViews>
  <sheetFormatPr defaultRowHeight="12.75" x14ac:dyDescent="0.2"/>
  <cols>
    <col min="1" max="1" width="4.28515625" style="4" customWidth="1"/>
    <col min="2" max="2" width="18.5703125" style="4" customWidth="1"/>
    <col min="3" max="3" width="10.140625" style="4" customWidth="1"/>
    <col min="4" max="4" width="10" style="4" customWidth="1"/>
    <col min="5" max="5" width="8.42578125" style="4" customWidth="1"/>
    <col min="6" max="6" width="10.7109375" style="4" customWidth="1"/>
    <col min="7" max="7" width="9.85546875" style="4" customWidth="1"/>
    <col min="8" max="8" width="9.7109375" style="4" customWidth="1"/>
    <col min="9" max="9" width="8.7109375" style="4" customWidth="1"/>
    <col min="10" max="10" width="10.28515625" style="4" customWidth="1"/>
    <col min="11" max="11" width="8.7109375" style="4" customWidth="1"/>
    <col min="12" max="12" width="9.85546875" style="4" customWidth="1"/>
    <col min="13" max="13" width="10.85546875" style="4" customWidth="1"/>
    <col min="14" max="14" width="9.140625" style="4"/>
    <col min="15" max="15" width="10.140625" style="4" customWidth="1"/>
    <col min="16" max="16" width="9.85546875" style="4" customWidth="1"/>
    <col min="17" max="17" width="9" style="4" customWidth="1"/>
    <col min="18" max="18" width="8.140625" style="4" customWidth="1"/>
    <col min="19" max="19" width="10.5703125" style="4" customWidth="1"/>
    <col min="20" max="20" width="9" style="4" customWidth="1"/>
    <col min="21" max="22" width="9.140625" style="4"/>
    <col min="23" max="23" width="5.42578125" style="4" customWidth="1"/>
    <col min="24" max="24" width="9.140625" style="4"/>
    <col min="25" max="25" width="6.5703125" style="4" customWidth="1"/>
    <col min="26" max="26" width="10.5703125" style="4" customWidth="1"/>
    <col min="27" max="27" width="10" style="4" customWidth="1"/>
    <col min="28" max="29" width="10.140625" style="4" customWidth="1"/>
    <col min="30" max="30" width="8.42578125" style="4" customWidth="1"/>
    <col min="31" max="31" width="9.42578125" style="4" customWidth="1"/>
    <col min="32" max="32" width="9.7109375" style="4" customWidth="1"/>
    <col min="33" max="33" width="5.5703125" style="4" customWidth="1"/>
    <col min="34" max="34" width="9.140625" style="4"/>
    <col min="35" max="35" width="6.140625" style="4" customWidth="1"/>
    <col min="36" max="36" width="9.42578125" style="4" customWidth="1"/>
    <col min="37" max="37" width="9.5703125" style="4" customWidth="1"/>
    <col min="38" max="38" width="7.85546875" style="4" customWidth="1"/>
    <col min="39" max="39" width="9.42578125" style="4" customWidth="1"/>
    <col min="40" max="40" width="7.7109375" style="4" customWidth="1"/>
    <col min="41" max="41" width="9.42578125" style="4" customWidth="1"/>
    <col min="42" max="42" width="9.85546875" style="4" customWidth="1"/>
    <col min="43" max="43" width="9.5703125" style="4" customWidth="1"/>
    <col min="44" max="44" width="10" style="4" customWidth="1"/>
    <col min="45" max="45" width="8.28515625" style="4" customWidth="1"/>
    <col min="46" max="47" width="9.140625" style="4"/>
    <col min="48" max="48" width="8" style="4" customWidth="1"/>
    <col min="49" max="49" width="9.42578125" style="4" customWidth="1"/>
    <col min="50" max="50" width="8.42578125" style="4" customWidth="1"/>
    <col min="51" max="51" width="9.140625" style="4"/>
    <col min="52" max="52" width="9.28515625" style="4" customWidth="1"/>
    <col min="53" max="53" width="8.5703125" style="4" customWidth="1"/>
    <col min="54" max="54" width="8.140625" style="4" customWidth="1"/>
    <col min="55" max="55" width="8.42578125" style="4" customWidth="1"/>
    <col min="56" max="56" width="8.85546875" style="4" customWidth="1"/>
    <col min="57" max="57" width="8.140625" style="4" customWidth="1"/>
    <col min="58" max="58" width="8.5703125" style="4" customWidth="1"/>
    <col min="59" max="59" width="9.140625" style="4"/>
    <col min="60" max="60" width="8.28515625" style="4" customWidth="1"/>
    <col min="61" max="61" width="9.42578125" style="4" customWidth="1"/>
    <col min="62" max="62" width="8.7109375" style="4" customWidth="1"/>
    <col min="63" max="63" width="6.85546875" style="4" customWidth="1"/>
    <col min="64" max="64" width="8.28515625" style="4" customWidth="1"/>
    <col min="65" max="65" width="9.42578125" style="4" customWidth="1"/>
    <col min="66" max="66" width="7.28515625" style="4" customWidth="1"/>
    <col min="67" max="67" width="8.28515625" style="4" customWidth="1"/>
    <col min="68" max="68" width="8.5703125" style="4" customWidth="1"/>
    <col min="69" max="69" width="9" style="4" customWidth="1"/>
    <col min="70" max="70" width="8.5703125" style="4" customWidth="1"/>
    <col min="71" max="71" width="9.140625" style="4"/>
    <col min="72" max="72" width="9.5703125" style="4" customWidth="1"/>
    <col min="73" max="73" width="6" style="4" customWidth="1"/>
    <col min="74" max="74" width="9.28515625" style="4" customWidth="1"/>
    <col min="75" max="75" width="9.42578125" style="4" customWidth="1"/>
    <col min="76" max="77" width="9.140625" style="4"/>
    <col min="78" max="78" width="8.42578125" style="4" customWidth="1"/>
    <col min="79" max="79" width="10.5703125" style="4" customWidth="1"/>
    <col min="80" max="80" width="8.42578125" style="4" customWidth="1"/>
    <col min="81" max="81" width="10.7109375" style="4" customWidth="1"/>
    <col min="82" max="82" width="10.42578125" style="4" customWidth="1"/>
    <col min="83" max="83" width="8.42578125" style="4" customWidth="1"/>
    <col min="84" max="84" width="9.5703125" style="4" customWidth="1"/>
    <col min="85" max="85" width="8" style="4" customWidth="1"/>
    <col min="86" max="86" width="11.140625" style="4" customWidth="1"/>
    <col min="87" max="87" width="9.85546875" style="4" customWidth="1"/>
    <col min="88" max="89" width="8.42578125" style="4" customWidth="1"/>
    <col min="90" max="90" width="8.28515625" style="4" customWidth="1"/>
    <col min="91" max="92" width="9.140625" style="4"/>
    <col min="93" max="93" width="6.140625" style="4" customWidth="1"/>
    <col min="94" max="94" width="8.5703125" style="4" customWidth="1"/>
    <col min="95" max="95" width="7" style="4" customWidth="1"/>
    <col min="96" max="96" width="8.28515625" style="207" customWidth="1"/>
    <col min="97" max="98" width="8.28515625" style="4" customWidth="1"/>
    <col min="99" max="99" width="6.85546875" style="4" customWidth="1"/>
    <col min="100" max="100" width="8.28515625" style="4" customWidth="1"/>
    <col min="101" max="101" width="7.28515625" style="4" customWidth="1"/>
    <col min="102" max="103" width="9.140625" style="4"/>
    <col min="104" max="104" width="8" style="4" customWidth="1"/>
    <col min="105" max="105" width="9.140625" style="4"/>
    <col min="106" max="106" width="8" style="4" customWidth="1"/>
    <col min="107" max="107" width="9" style="4" customWidth="1"/>
    <col min="108" max="108" width="9.5703125" style="4" customWidth="1"/>
    <col min="109" max="111" width="9.140625" style="4"/>
    <col min="112" max="112" width="10" style="4" customWidth="1"/>
    <col min="113" max="113" width="8.5703125" style="4" customWidth="1"/>
    <col min="114" max="114" width="10.42578125" style="4" customWidth="1"/>
    <col min="115" max="115" width="9.28515625" style="4" customWidth="1"/>
    <col min="116" max="116" width="11.28515625" style="4" customWidth="1"/>
    <col min="117" max="117" width="9.140625" style="4"/>
    <col min="118" max="118" width="8.42578125" style="4" customWidth="1"/>
    <col min="119" max="119" width="10" style="4" customWidth="1"/>
    <col min="120" max="120" width="8.28515625" style="4" customWidth="1"/>
    <col min="121" max="122" width="9.140625" style="4"/>
    <col min="123" max="123" width="7.5703125" style="4" customWidth="1"/>
    <col min="124" max="124" width="10.28515625" style="4" customWidth="1"/>
    <col min="125" max="125" width="8.42578125" style="4" customWidth="1"/>
    <col min="126" max="126" width="10" style="4" customWidth="1"/>
    <col min="127" max="127" width="9.140625" style="4"/>
    <col min="128" max="128" width="9.5703125" style="4" customWidth="1"/>
    <col min="129" max="129" width="9.140625" style="4"/>
    <col min="130" max="130" width="8.42578125" style="4" customWidth="1"/>
    <col min="131" max="133" width="9.140625" style="4"/>
    <col min="134" max="134" width="8.5703125" style="4" customWidth="1"/>
    <col min="135" max="137" width="9.7109375" style="4" customWidth="1"/>
    <col min="138" max="138" width="7.140625" style="4" customWidth="1"/>
    <col min="139" max="139" width="9.7109375" style="4" customWidth="1"/>
    <col min="140" max="140" width="7.28515625" style="4" customWidth="1"/>
    <col min="141" max="141" width="10.7109375" style="4" customWidth="1"/>
    <col min="142" max="142" width="10.5703125" style="4" customWidth="1"/>
    <col min="143" max="143" width="7.85546875" style="4" customWidth="1"/>
    <col min="144" max="144" width="8" style="4" customWidth="1"/>
    <col min="145" max="145" width="8.5703125" style="4" customWidth="1"/>
    <col min="146" max="147" width="9.140625" style="4"/>
    <col min="148" max="148" width="8.5703125" style="4" customWidth="1"/>
    <col min="149" max="149" width="9.140625" style="4"/>
    <col min="150" max="150" width="9.85546875" style="4" customWidth="1"/>
    <col min="151" max="152" width="9.140625" style="4"/>
    <col min="153" max="154" width="8.5703125" style="4" customWidth="1"/>
    <col min="155" max="155" width="8.28515625" style="4" customWidth="1"/>
    <col min="156" max="157" width="9.140625" style="4"/>
    <col min="158" max="160" width="8.5703125" style="4" customWidth="1"/>
    <col min="161" max="161" width="9.140625" style="4"/>
    <col min="162" max="162" width="9.28515625" style="4" customWidth="1"/>
    <col min="163" max="163" width="9.140625" style="4"/>
    <col min="164" max="165" width="8.5703125" style="4" customWidth="1"/>
    <col min="166" max="168" width="9.140625" style="4"/>
    <col min="169" max="169" width="8.42578125" style="4" customWidth="1"/>
    <col min="170" max="172" width="9.140625" style="4"/>
    <col min="173" max="173" width="7.7109375" style="4" customWidth="1"/>
    <col min="174" max="174" width="8" style="4" customWidth="1"/>
    <col min="175" max="175" width="8.140625" style="4" customWidth="1"/>
    <col min="176" max="177" width="9.140625" style="4"/>
    <col min="178" max="178" width="7.42578125" style="4" customWidth="1"/>
    <col min="179" max="179" width="8.5703125" style="4" customWidth="1"/>
    <col min="180" max="180" width="8.42578125" style="4" customWidth="1"/>
    <col min="181" max="182" width="9.140625" style="4"/>
    <col min="183" max="184" width="8.42578125" style="4" customWidth="1"/>
    <col min="185" max="185" width="10" style="4" customWidth="1"/>
    <col min="186" max="186" width="10.42578125" style="4" customWidth="1"/>
    <col min="187" max="187" width="10.28515625" style="4" customWidth="1"/>
    <col min="188" max="188" width="7" style="4" customWidth="1"/>
    <col min="189" max="189" width="10.42578125" style="4" customWidth="1"/>
    <col min="190" max="190" width="9.140625" style="4"/>
    <col min="191" max="192" width="10.140625" style="4" bestFit="1" customWidth="1"/>
    <col min="193" max="193" width="7" style="4" customWidth="1"/>
    <col min="194" max="194" width="10" style="4" customWidth="1"/>
    <col min="195" max="195" width="6.85546875" style="4" customWidth="1"/>
    <col min="196" max="197" width="0" style="4" hidden="1" customWidth="1"/>
    <col min="198" max="198" width="6.85546875" style="4" hidden="1" customWidth="1"/>
    <col min="199" max="199" width="0" style="4" hidden="1" customWidth="1"/>
    <col min="200" max="200" width="7.140625" style="4" hidden="1" customWidth="1"/>
    <col min="201" max="201" width="9.7109375" style="4" hidden="1" customWidth="1"/>
    <col min="202" max="207" width="0" style="4" hidden="1" customWidth="1"/>
    <col min="208" max="208" width="5.7109375" style="4" hidden="1" customWidth="1"/>
    <col min="209" max="212" width="0" style="4" hidden="1" customWidth="1"/>
    <col min="213" max="213" width="7.140625" style="4" hidden="1" customWidth="1"/>
    <col min="214" max="215" width="0" style="4" hidden="1" customWidth="1"/>
    <col min="216" max="217" width="9.140625" style="4"/>
    <col min="218" max="218" width="7.42578125" style="4" customWidth="1"/>
    <col min="219" max="230" width="9.140625" style="4"/>
    <col min="231" max="231" width="12" style="4" customWidth="1"/>
    <col min="232" max="232" width="11.7109375" style="4" customWidth="1"/>
    <col min="233" max="233" width="8.42578125" style="4" customWidth="1"/>
    <col min="234" max="234" width="10.7109375" style="4" customWidth="1"/>
    <col min="235" max="235" width="9.5703125" style="4" customWidth="1"/>
    <col min="236" max="237" width="11.140625" style="4" hidden="1" customWidth="1"/>
    <col min="238" max="238" width="10.140625" style="4" customWidth="1"/>
    <col min="239" max="239" width="9.42578125" style="4" customWidth="1"/>
    <col min="240" max="240" width="9.140625" style="4"/>
    <col min="241" max="241" width="14.140625" style="4" customWidth="1"/>
    <col min="242" max="242" width="13.85546875" style="4" customWidth="1"/>
    <col min="243" max="243" width="13.28515625" style="4" customWidth="1"/>
    <col min="244" max="244" width="9.5703125" style="4" customWidth="1"/>
    <col min="245" max="245" width="10.140625" style="4" customWidth="1"/>
    <col min="246" max="16384" width="9.140625" style="4"/>
  </cols>
  <sheetData>
    <row r="2" spans="1:246" ht="16.5" customHeight="1" thickBot="1" x14ac:dyDescent="0.35">
      <c r="A2" s="1"/>
      <c r="B2" s="1"/>
      <c r="C2" s="2" t="s">
        <v>0</v>
      </c>
      <c r="D2" s="1"/>
      <c r="E2" s="1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3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</row>
    <row r="3" spans="1:246" ht="15.75" hidden="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5" t="s">
        <v>1</v>
      </c>
      <c r="W3" s="1"/>
      <c r="X3" s="1"/>
      <c r="Y3" s="1"/>
      <c r="Z3" s="1"/>
      <c r="AA3" s="5"/>
      <c r="AB3" s="1"/>
      <c r="AC3" s="1"/>
      <c r="AD3" s="5"/>
      <c r="AE3" s="1"/>
      <c r="AF3" s="1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3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</row>
    <row r="4" spans="1:246" ht="17.25" customHeight="1" thickBot="1" x14ac:dyDescent="0.25">
      <c r="A4" s="214" t="s">
        <v>2</v>
      </c>
      <c r="B4" s="214" t="s">
        <v>3</v>
      </c>
      <c r="C4" s="263" t="s">
        <v>4</v>
      </c>
      <c r="D4" s="263" t="s">
        <v>5</v>
      </c>
      <c r="E4" s="263" t="s">
        <v>6</v>
      </c>
      <c r="F4" s="239" t="s">
        <v>7</v>
      </c>
      <c r="G4" s="253"/>
      <c r="H4" s="253"/>
      <c r="I4" s="253"/>
      <c r="J4" s="253"/>
      <c r="K4" s="253"/>
      <c r="L4" s="239" t="s">
        <v>8</v>
      </c>
      <c r="M4" s="253"/>
      <c r="N4" s="253"/>
      <c r="O4" s="253"/>
      <c r="P4" s="253"/>
      <c r="Q4" s="253"/>
      <c r="R4" s="253"/>
      <c r="S4" s="253"/>
      <c r="T4" s="254"/>
      <c r="U4" s="239" t="s">
        <v>9</v>
      </c>
      <c r="V4" s="253"/>
      <c r="W4" s="253"/>
      <c r="X4" s="253"/>
      <c r="Y4" s="253"/>
      <c r="Z4" s="239" t="s">
        <v>10</v>
      </c>
      <c r="AA4" s="253"/>
      <c r="AB4" s="253"/>
      <c r="AC4" s="253"/>
      <c r="AD4" s="253"/>
      <c r="AE4" s="239" t="s">
        <v>11</v>
      </c>
      <c r="AF4" s="253"/>
      <c r="AG4" s="253"/>
      <c r="AH4" s="253"/>
      <c r="AI4" s="253"/>
      <c r="AJ4" s="259" t="s">
        <v>12</v>
      </c>
      <c r="AK4" s="260"/>
      <c r="AL4" s="260"/>
      <c r="AM4" s="260"/>
      <c r="AN4" s="260"/>
      <c r="AO4" s="260"/>
      <c r="AP4" s="260"/>
      <c r="AQ4" s="260"/>
      <c r="AR4" s="260"/>
      <c r="AS4" s="260"/>
      <c r="AT4" s="239" t="s">
        <v>13</v>
      </c>
      <c r="AU4" s="253"/>
      <c r="AV4" s="253"/>
      <c r="AW4" s="253"/>
      <c r="AX4" s="253"/>
      <c r="AY4" s="239" t="s">
        <v>14</v>
      </c>
      <c r="AZ4" s="240"/>
      <c r="BA4" s="240"/>
      <c r="BB4" s="240"/>
      <c r="BC4" s="241"/>
      <c r="BD4" s="239" t="s">
        <v>15</v>
      </c>
      <c r="BE4" s="240"/>
      <c r="BF4" s="240"/>
      <c r="BG4" s="240"/>
      <c r="BH4" s="241"/>
      <c r="BI4" s="239" t="s">
        <v>16</v>
      </c>
      <c r="BJ4" s="253"/>
      <c r="BK4" s="253"/>
      <c r="BL4" s="253"/>
      <c r="BM4" s="254"/>
      <c r="BN4" s="239" t="s">
        <v>17</v>
      </c>
      <c r="BO4" s="240"/>
      <c r="BP4" s="240"/>
      <c r="BQ4" s="240"/>
      <c r="BR4" s="241"/>
      <c r="BS4" s="239" t="s">
        <v>18</v>
      </c>
      <c r="BT4" s="253"/>
      <c r="BU4" s="253"/>
      <c r="BV4" s="253"/>
      <c r="BW4" s="253"/>
      <c r="BX4" s="239" t="s">
        <v>19</v>
      </c>
      <c r="BY4" s="240"/>
      <c r="BZ4" s="240"/>
      <c r="CA4" s="240"/>
      <c r="CB4" s="241"/>
      <c r="CC4" s="239" t="s">
        <v>20</v>
      </c>
      <c r="CD4" s="240"/>
      <c r="CE4" s="240"/>
      <c r="CF4" s="240"/>
      <c r="CG4" s="241"/>
      <c r="CH4" s="239" t="s">
        <v>21</v>
      </c>
      <c r="CI4" s="240"/>
      <c r="CJ4" s="240"/>
      <c r="CK4" s="240"/>
      <c r="CL4" s="241"/>
      <c r="CM4" s="239" t="s">
        <v>22</v>
      </c>
      <c r="CN4" s="240"/>
      <c r="CO4" s="240"/>
      <c r="CP4" s="240"/>
      <c r="CQ4" s="241"/>
      <c r="CR4" s="239" t="s">
        <v>23</v>
      </c>
      <c r="CS4" s="253"/>
      <c r="CT4" s="253"/>
      <c r="CU4" s="253"/>
      <c r="CV4" s="253"/>
      <c r="CW4" s="254"/>
      <c r="CX4" s="239" t="s">
        <v>24</v>
      </c>
      <c r="CY4" s="240"/>
      <c r="CZ4" s="240"/>
      <c r="DA4" s="240"/>
      <c r="DB4" s="241"/>
      <c r="DC4" s="239" t="s">
        <v>25</v>
      </c>
      <c r="DD4" s="253"/>
      <c r="DE4" s="253"/>
      <c r="DF4" s="253"/>
      <c r="DG4" s="253"/>
      <c r="DH4" s="253"/>
      <c r="DI4" s="253"/>
      <c r="DJ4" s="253"/>
      <c r="DK4" s="254"/>
      <c r="DL4" s="239" t="s">
        <v>26</v>
      </c>
      <c r="DM4" s="240"/>
      <c r="DN4" s="240"/>
      <c r="DO4" s="240"/>
      <c r="DP4" s="241"/>
      <c r="DQ4" s="243" t="s">
        <v>27</v>
      </c>
      <c r="DR4" s="244"/>
      <c r="DS4" s="244"/>
      <c r="DT4" s="244"/>
      <c r="DU4" s="244"/>
      <c r="DV4" s="244"/>
      <c r="DW4" s="244"/>
      <c r="DX4" s="244"/>
      <c r="DY4" s="244"/>
      <c r="DZ4" s="244"/>
      <c r="EA4" s="244"/>
      <c r="EB4" s="244"/>
      <c r="EC4" s="244"/>
      <c r="ED4" s="244"/>
      <c r="EE4" s="244"/>
      <c r="EF4" s="244"/>
      <c r="EG4" s="244"/>
      <c r="EH4" s="244"/>
      <c r="EI4" s="244"/>
      <c r="EJ4" s="244"/>
      <c r="EK4" s="244"/>
      <c r="EL4" s="244"/>
      <c r="EM4" s="244"/>
      <c r="EN4" s="244"/>
      <c r="EO4" s="245"/>
      <c r="EP4" s="239" t="s">
        <v>28</v>
      </c>
      <c r="EQ4" s="240"/>
      <c r="ER4" s="240"/>
      <c r="ES4" s="240"/>
      <c r="ET4" s="241"/>
      <c r="EU4" s="239" t="s">
        <v>29</v>
      </c>
      <c r="EV4" s="246"/>
      <c r="EW4" s="246"/>
      <c r="EX4" s="246"/>
      <c r="EY4" s="247"/>
      <c r="EZ4" s="239" t="s">
        <v>30</v>
      </c>
      <c r="FA4" s="240"/>
      <c r="FB4" s="240"/>
      <c r="FC4" s="240"/>
      <c r="FD4" s="241"/>
      <c r="FE4" s="251"/>
      <c r="FF4" s="251"/>
      <c r="FG4" s="251"/>
      <c r="FH4" s="251"/>
      <c r="FI4" s="251"/>
      <c r="FJ4" s="251"/>
      <c r="FK4" s="251"/>
      <c r="FL4" s="251"/>
      <c r="FM4" s="251"/>
      <c r="FN4" s="252"/>
      <c r="FO4" s="239" t="s">
        <v>31</v>
      </c>
      <c r="FP4" s="240"/>
      <c r="FQ4" s="240"/>
      <c r="FR4" s="240"/>
      <c r="FS4" s="241"/>
      <c r="FT4" s="239" t="s">
        <v>32</v>
      </c>
      <c r="FU4" s="240"/>
      <c r="FV4" s="240"/>
      <c r="FW4" s="240"/>
      <c r="FX4" s="241"/>
      <c r="FY4" s="239" t="s">
        <v>33</v>
      </c>
      <c r="FZ4" s="240"/>
      <c r="GA4" s="240"/>
      <c r="GB4" s="240"/>
      <c r="GC4" s="241"/>
      <c r="GD4" s="239" t="s">
        <v>34</v>
      </c>
      <c r="GE4" s="240"/>
      <c r="GF4" s="240"/>
      <c r="GG4" s="240"/>
      <c r="GH4" s="241"/>
      <c r="GI4" s="226" t="s">
        <v>12</v>
      </c>
      <c r="GJ4" s="232"/>
      <c r="GK4" s="232"/>
      <c r="GL4" s="232"/>
      <c r="GM4" s="232"/>
      <c r="GN4" s="232"/>
      <c r="GO4" s="232"/>
      <c r="GP4" s="232"/>
      <c r="GQ4" s="232"/>
      <c r="GR4" s="232"/>
      <c r="GS4" s="232"/>
      <c r="GT4" s="232"/>
      <c r="GU4" s="232"/>
      <c r="GV4" s="232"/>
      <c r="GW4" s="232"/>
      <c r="GX4" s="232"/>
      <c r="GY4" s="232"/>
      <c r="GZ4" s="232"/>
      <c r="HA4" s="232"/>
      <c r="HB4" s="232"/>
      <c r="HC4" s="232"/>
      <c r="HD4" s="232"/>
      <c r="HE4" s="232"/>
      <c r="HF4" s="232"/>
      <c r="HG4" s="232"/>
      <c r="HH4" s="232"/>
      <c r="HI4" s="232"/>
      <c r="HJ4" s="232"/>
      <c r="HK4" s="232"/>
      <c r="HL4" s="232"/>
      <c r="HM4" s="232"/>
      <c r="HN4" s="232"/>
      <c r="HO4" s="232"/>
      <c r="HP4" s="232"/>
      <c r="HQ4" s="232"/>
      <c r="HR4" s="232"/>
      <c r="HS4" s="232"/>
      <c r="HT4" s="232"/>
      <c r="HU4" s="232"/>
      <c r="HV4" s="232"/>
      <c r="HW4" s="239" t="s">
        <v>35</v>
      </c>
      <c r="HX4" s="240"/>
      <c r="HY4" s="240"/>
      <c r="HZ4" s="240"/>
      <c r="IA4" s="241"/>
      <c r="IB4" s="6"/>
      <c r="IC4" s="6"/>
      <c r="ID4" s="226" t="s">
        <v>36</v>
      </c>
      <c r="IE4" s="232"/>
      <c r="IF4" s="232"/>
      <c r="IG4" s="232"/>
      <c r="IH4" s="232"/>
      <c r="II4" s="232"/>
      <c r="IJ4" s="232"/>
      <c r="IK4" s="232"/>
      <c r="IL4" s="233"/>
    </row>
    <row r="5" spans="1:246" ht="84.75" customHeight="1" thickBot="1" x14ac:dyDescent="0.25">
      <c r="A5" s="261"/>
      <c r="B5" s="261"/>
      <c r="C5" s="264"/>
      <c r="D5" s="264"/>
      <c r="E5" s="264"/>
      <c r="F5" s="229"/>
      <c r="G5" s="255"/>
      <c r="H5" s="255"/>
      <c r="I5" s="255"/>
      <c r="J5" s="255"/>
      <c r="K5" s="255"/>
      <c r="L5" s="229"/>
      <c r="M5" s="255"/>
      <c r="N5" s="255"/>
      <c r="O5" s="255"/>
      <c r="P5" s="255"/>
      <c r="Q5" s="255"/>
      <c r="R5" s="255"/>
      <c r="S5" s="255"/>
      <c r="T5" s="256"/>
      <c r="U5" s="229"/>
      <c r="V5" s="255"/>
      <c r="W5" s="255"/>
      <c r="X5" s="255"/>
      <c r="Y5" s="255"/>
      <c r="Z5" s="257"/>
      <c r="AA5" s="258"/>
      <c r="AB5" s="258"/>
      <c r="AC5" s="258"/>
      <c r="AD5" s="258"/>
      <c r="AE5" s="229"/>
      <c r="AF5" s="255"/>
      <c r="AG5" s="255"/>
      <c r="AH5" s="255"/>
      <c r="AI5" s="255"/>
      <c r="AJ5" s="234" t="s">
        <v>37</v>
      </c>
      <c r="AK5" s="235"/>
      <c r="AL5" s="235"/>
      <c r="AM5" s="235"/>
      <c r="AN5" s="236"/>
      <c r="AO5" s="237" t="s">
        <v>38</v>
      </c>
      <c r="AP5" s="237"/>
      <c r="AQ5" s="237"/>
      <c r="AR5" s="237"/>
      <c r="AS5" s="237"/>
      <c r="AT5" s="229"/>
      <c r="AU5" s="255"/>
      <c r="AV5" s="255"/>
      <c r="AW5" s="255"/>
      <c r="AX5" s="255"/>
      <c r="AY5" s="242"/>
      <c r="AZ5" s="230"/>
      <c r="BA5" s="230"/>
      <c r="BB5" s="230"/>
      <c r="BC5" s="231"/>
      <c r="BD5" s="242"/>
      <c r="BE5" s="230"/>
      <c r="BF5" s="230"/>
      <c r="BG5" s="230"/>
      <c r="BH5" s="231"/>
      <c r="BI5" s="229"/>
      <c r="BJ5" s="255"/>
      <c r="BK5" s="255"/>
      <c r="BL5" s="255"/>
      <c r="BM5" s="256"/>
      <c r="BN5" s="242"/>
      <c r="BO5" s="230"/>
      <c r="BP5" s="230"/>
      <c r="BQ5" s="230"/>
      <c r="BR5" s="231"/>
      <c r="BS5" s="229"/>
      <c r="BT5" s="255"/>
      <c r="BU5" s="255"/>
      <c r="BV5" s="255"/>
      <c r="BW5" s="255"/>
      <c r="BX5" s="242"/>
      <c r="BY5" s="230"/>
      <c r="BZ5" s="230"/>
      <c r="CA5" s="230"/>
      <c r="CB5" s="231"/>
      <c r="CC5" s="242"/>
      <c r="CD5" s="230"/>
      <c r="CE5" s="230"/>
      <c r="CF5" s="230"/>
      <c r="CG5" s="231"/>
      <c r="CH5" s="242"/>
      <c r="CI5" s="230"/>
      <c r="CJ5" s="230"/>
      <c r="CK5" s="230"/>
      <c r="CL5" s="231"/>
      <c r="CM5" s="242"/>
      <c r="CN5" s="230"/>
      <c r="CO5" s="230"/>
      <c r="CP5" s="230"/>
      <c r="CQ5" s="231"/>
      <c r="CR5" s="229"/>
      <c r="CS5" s="255"/>
      <c r="CT5" s="255"/>
      <c r="CU5" s="255"/>
      <c r="CV5" s="255"/>
      <c r="CW5" s="256"/>
      <c r="CX5" s="242"/>
      <c r="CY5" s="230"/>
      <c r="CZ5" s="230"/>
      <c r="DA5" s="230"/>
      <c r="DB5" s="231"/>
      <c r="DC5" s="229"/>
      <c r="DD5" s="255"/>
      <c r="DE5" s="255"/>
      <c r="DF5" s="255"/>
      <c r="DG5" s="255"/>
      <c r="DH5" s="255"/>
      <c r="DI5" s="255"/>
      <c r="DJ5" s="255"/>
      <c r="DK5" s="256"/>
      <c r="DL5" s="242"/>
      <c r="DM5" s="230"/>
      <c r="DN5" s="230"/>
      <c r="DO5" s="230"/>
      <c r="DP5" s="231"/>
      <c r="DQ5" s="238" t="s">
        <v>39</v>
      </c>
      <c r="DR5" s="230"/>
      <c r="DS5" s="230"/>
      <c r="DT5" s="230"/>
      <c r="DU5" s="231"/>
      <c r="DV5" s="238" t="s">
        <v>40</v>
      </c>
      <c r="DW5" s="230"/>
      <c r="DX5" s="230"/>
      <c r="DY5" s="230"/>
      <c r="DZ5" s="231"/>
      <c r="EA5" s="238" t="s">
        <v>41</v>
      </c>
      <c r="EB5" s="230"/>
      <c r="EC5" s="230"/>
      <c r="ED5" s="230"/>
      <c r="EE5" s="231"/>
      <c r="EF5" s="238" t="s">
        <v>42</v>
      </c>
      <c r="EG5" s="230"/>
      <c r="EH5" s="230"/>
      <c r="EI5" s="230"/>
      <c r="EJ5" s="231"/>
      <c r="EK5" s="238" t="s">
        <v>43</v>
      </c>
      <c r="EL5" s="230"/>
      <c r="EM5" s="230"/>
      <c r="EN5" s="230"/>
      <c r="EO5" s="231"/>
      <c r="EP5" s="242"/>
      <c r="EQ5" s="230"/>
      <c r="ER5" s="230"/>
      <c r="ES5" s="230"/>
      <c r="ET5" s="231"/>
      <c r="EU5" s="248"/>
      <c r="EV5" s="249"/>
      <c r="EW5" s="249"/>
      <c r="EX5" s="249"/>
      <c r="EY5" s="250"/>
      <c r="EZ5" s="242"/>
      <c r="FA5" s="230"/>
      <c r="FB5" s="230"/>
      <c r="FC5" s="230"/>
      <c r="FD5" s="231"/>
      <c r="FE5" s="226" t="s">
        <v>44</v>
      </c>
      <c r="FF5" s="232"/>
      <c r="FG5" s="232"/>
      <c r="FH5" s="232"/>
      <c r="FI5" s="233"/>
      <c r="FJ5" s="226" t="s">
        <v>45</v>
      </c>
      <c r="FK5" s="232"/>
      <c r="FL5" s="232"/>
      <c r="FM5" s="232"/>
      <c r="FN5" s="233"/>
      <c r="FO5" s="242"/>
      <c r="FP5" s="230"/>
      <c r="FQ5" s="230"/>
      <c r="FR5" s="230"/>
      <c r="FS5" s="231"/>
      <c r="FT5" s="242"/>
      <c r="FU5" s="230"/>
      <c r="FV5" s="230"/>
      <c r="FW5" s="230"/>
      <c r="FX5" s="231"/>
      <c r="FY5" s="242"/>
      <c r="FZ5" s="230"/>
      <c r="GA5" s="230"/>
      <c r="GB5" s="230"/>
      <c r="GC5" s="231"/>
      <c r="GD5" s="242"/>
      <c r="GE5" s="230"/>
      <c r="GF5" s="230"/>
      <c r="GG5" s="230"/>
      <c r="GH5" s="231"/>
      <c r="GI5" s="229" t="s">
        <v>46</v>
      </c>
      <c r="GJ5" s="230"/>
      <c r="GK5" s="230"/>
      <c r="GL5" s="230"/>
      <c r="GM5" s="231"/>
      <c r="GN5" s="229" t="s">
        <v>47</v>
      </c>
      <c r="GO5" s="230"/>
      <c r="GP5" s="230"/>
      <c r="GQ5" s="230"/>
      <c r="GR5" s="231"/>
      <c r="GS5" s="229" t="s">
        <v>48</v>
      </c>
      <c r="GT5" s="230"/>
      <c r="GU5" s="230"/>
      <c r="GV5" s="230"/>
      <c r="GW5" s="231"/>
      <c r="GX5" s="229" t="s">
        <v>49</v>
      </c>
      <c r="GY5" s="230"/>
      <c r="GZ5" s="230"/>
      <c r="HA5" s="230"/>
      <c r="HB5" s="231"/>
      <c r="HC5" s="229" t="s">
        <v>50</v>
      </c>
      <c r="HD5" s="230"/>
      <c r="HE5" s="230"/>
      <c r="HF5" s="230"/>
      <c r="HG5" s="231"/>
      <c r="HH5" s="229" t="s">
        <v>51</v>
      </c>
      <c r="HI5" s="230"/>
      <c r="HJ5" s="230"/>
      <c r="HK5" s="230"/>
      <c r="HL5" s="231"/>
      <c r="HM5" s="229" t="s">
        <v>52</v>
      </c>
      <c r="HN5" s="230"/>
      <c r="HO5" s="230"/>
      <c r="HP5" s="230"/>
      <c r="HQ5" s="231"/>
      <c r="HR5" s="229" t="s">
        <v>53</v>
      </c>
      <c r="HS5" s="230"/>
      <c r="HT5" s="230"/>
      <c r="HU5" s="230"/>
      <c r="HV5" s="231"/>
      <c r="HW5" s="242"/>
      <c r="HX5" s="230"/>
      <c r="HY5" s="230"/>
      <c r="HZ5" s="230"/>
      <c r="IA5" s="231"/>
      <c r="IB5" s="7" t="s">
        <v>54</v>
      </c>
      <c r="IC5" s="7"/>
      <c r="ID5" s="229" t="s">
        <v>55</v>
      </c>
      <c r="IE5" s="230"/>
      <c r="IF5" s="230"/>
      <c r="IG5" s="226" t="s">
        <v>56</v>
      </c>
      <c r="IH5" s="227"/>
      <c r="II5" s="227"/>
      <c r="IJ5" s="226" t="s">
        <v>57</v>
      </c>
      <c r="IK5" s="227"/>
      <c r="IL5" s="228"/>
    </row>
    <row r="6" spans="1:246" ht="15" customHeight="1" x14ac:dyDescent="0.2">
      <c r="A6" s="261"/>
      <c r="B6" s="261"/>
      <c r="C6" s="264"/>
      <c r="D6" s="264"/>
      <c r="E6" s="264"/>
      <c r="F6" s="216" t="s">
        <v>58</v>
      </c>
      <c r="G6" s="212" t="s">
        <v>59</v>
      </c>
      <c r="H6" s="214" t="s">
        <v>60</v>
      </c>
      <c r="I6" s="214" t="s">
        <v>61</v>
      </c>
      <c r="J6" s="214" t="s">
        <v>62</v>
      </c>
      <c r="K6" s="214" t="s">
        <v>63</v>
      </c>
      <c r="L6" s="214" t="s">
        <v>4</v>
      </c>
      <c r="M6" s="220" t="s">
        <v>64</v>
      </c>
      <c r="N6" s="222" t="s">
        <v>6</v>
      </c>
      <c r="O6" s="216" t="s">
        <v>58</v>
      </c>
      <c r="P6" s="216" t="s">
        <v>59</v>
      </c>
      <c r="Q6" s="214" t="s">
        <v>60</v>
      </c>
      <c r="R6" s="214" t="s">
        <v>61</v>
      </c>
      <c r="S6" s="214" t="s">
        <v>62</v>
      </c>
      <c r="T6" s="214" t="s">
        <v>63</v>
      </c>
      <c r="U6" s="224" t="s">
        <v>58</v>
      </c>
      <c r="V6" s="216" t="s">
        <v>59</v>
      </c>
      <c r="W6" s="214" t="s">
        <v>65</v>
      </c>
      <c r="X6" s="214" t="s">
        <v>62</v>
      </c>
      <c r="Y6" s="214" t="s">
        <v>63</v>
      </c>
      <c r="Z6" s="216" t="s">
        <v>58</v>
      </c>
      <c r="AA6" s="212" t="s">
        <v>59</v>
      </c>
      <c r="AB6" s="214" t="s">
        <v>66</v>
      </c>
      <c r="AC6" s="214" t="s">
        <v>62</v>
      </c>
      <c r="AD6" s="214" t="s">
        <v>63</v>
      </c>
      <c r="AE6" s="216" t="s">
        <v>58</v>
      </c>
      <c r="AF6" s="212" t="s">
        <v>59</v>
      </c>
      <c r="AG6" s="214" t="s">
        <v>67</v>
      </c>
      <c r="AH6" s="214" t="s">
        <v>62</v>
      </c>
      <c r="AI6" s="214" t="s">
        <v>63</v>
      </c>
      <c r="AJ6" s="216" t="s">
        <v>58</v>
      </c>
      <c r="AK6" s="212" t="s">
        <v>59</v>
      </c>
      <c r="AL6" s="214" t="s">
        <v>67</v>
      </c>
      <c r="AM6" s="214" t="s">
        <v>62</v>
      </c>
      <c r="AN6" s="214" t="s">
        <v>63</v>
      </c>
      <c r="AO6" s="224" t="s">
        <v>58</v>
      </c>
      <c r="AP6" s="212" t="s">
        <v>59</v>
      </c>
      <c r="AQ6" s="214" t="s">
        <v>67</v>
      </c>
      <c r="AR6" s="214" t="s">
        <v>62</v>
      </c>
      <c r="AS6" s="214" t="s">
        <v>63</v>
      </c>
      <c r="AT6" s="216" t="s">
        <v>58</v>
      </c>
      <c r="AU6" s="212" t="s">
        <v>59</v>
      </c>
      <c r="AV6" s="214" t="s">
        <v>67</v>
      </c>
      <c r="AW6" s="214" t="s">
        <v>62</v>
      </c>
      <c r="AX6" s="214" t="s">
        <v>63</v>
      </c>
      <c r="AY6" s="224" t="s">
        <v>58</v>
      </c>
      <c r="AZ6" s="212" t="s">
        <v>59</v>
      </c>
      <c r="BA6" s="214" t="s">
        <v>67</v>
      </c>
      <c r="BB6" s="214" t="s">
        <v>62</v>
      </c>
      <c r="BC6" s="214" t="s">
        <v>63</v>
      </c>
      <c r="BD6" s="216" t="s">
        <v>58</v>
      </c>
      <c r="BE6" s="212" t="s">
        <v>59</v>
      </c>
      <c r="BF6" s="214" t="s">
        <v>67</v>
      </c>
      <c r="BG6" s="214" t="s">
        <v>62</v>
      </c>
      <c r="BH6" s="214" t="s">
        <v>63</v>
      </c>
      <c r="BI6" s="216" t="s">
        <v>58</v>
      </c>
      <c r="BJ6" s="212" t="s">
        <v>59</v>
      </c>
      <c r="BK6" s="214" t="s">
        <v>67</v>
      </c>
      <c r="BL6" s="214" t="s">
        <v>62</v>
      </c>
      <c r="BM6" s="214" t="s">
        <v>63</v>
      </c>
      <c r="BN6" s="216" t="s">
        <v>58</v>
      </c>
      <c r="BO6" s="212" t="s">
        <v>59</v>
      </c>
      <c r="BP6" s="214" t="s">
        <v>67</v>
      </c>
      <c r="BQ6" s="214" t="s">
        <v>62</v>
      </c>
      <c r="BR6" s="214" t="s">
        <v>63</v>
      </c>
      <c r="BS6" s="216" t="s">
        <v>58</v>
      </c>
      <c r="BT6" s="212" t="s">
        <v>59</v>
      </c>
      <c r="BU6" s="214" t="s">
        <v>67</v>
      </c>
      <c r="BV6" s="214" t="s">
        <v>62</v>
      </c>
      <c r="BW6" s="214" t="s">
        <v>63</v>
      </c>
      <c r="BX6" s="224" t="s">
        <v>58</v>
      </c>
      <c r="BY6" s="212" t="s">
        <v>59</v>
      </c>
      <c r="BZ6" s="214" t="s">
        <v>67</v>
      </c>
      <c r="CA6" s="214" t="s">
        <v>62</v>
      </c>
      <c r="CB6" s="214" t="s">
        <v>63</v>
      </c>
      <c r="CC6" s="216" t="s">
        <v>58</v>
      </c>
      <c r="CD6" s="212" t="s">
        <v>59</v>
      </c>
      <c r="CE6" s="214" t="s">
        <v>67</v>
      </c>
      <c r="CF6" s="214" t="s">
        <v>62</v>
      </c>
      <c r="CG6" s="214" t="s">
        <v>63</v>
      </c>
      <c r="CH6" s="216" t="s">
        <v>58</v>
      </c>
      <c r="CI6" s="212" t="s">
        <v>59</v>
      </c>
      <c r="CJ6" s="214" t="s">
        <v>67</v>
      </c>
      <c r="CK6" s="214" t="s">
        <v>62</v>
      </c>
      <c r="CL6" s="214" t="s">
        <v>63</v>
      </c>
      <c r="CM6" s="216" t="s">
        <v>58</v>
      </c>
      <c r="CN6" s="212" t="s">
        <v>59</v>
      </c>
      <c r="CO6" s="214" t="s">
        <v>67</v>
      </c>
      <c r="CP6" s="214" t="s">
        <v>62</v>
      </c>
      <c r="CQ6" s="214" t="s">
        <v>63</v>
      </c>
      <c r="CR6" s="220" t="s">
        <v>68</v>
      </c>
      <c r="CS6" s="216" t="s">
        <v>58</v>
      </c>
      <c r="CT6" s="212" t="s">
        <v>59</v>
      </c>
      <c r="CU6" s="214" t="s">
        <v>67</v>
      </c>
      <c r="CV6" s="214" t="s">
        <v>62</v>
      </c>
      <c r="CW6" s="214" t="s">
        <v>63</v>
      </c>
      <c r="CX6" s="216" t="s">
        <v>58</v>
      </c>
      <c r="CY6" s="212" t="s">
        <v>59</v>
      </c>
      <c r="CZ6" s="214" t="s">
        <v>67</v>
      </c>
      <c r="DA6" s="214" t="s">
        <v>62</v>
      </c>
      <c r="DB6" s="214" t="s">
        <v>63</v>
      </c>
      <c r="DC6" s="214" t="s">
        <v>4</v>
      </c>
      <c r="DD6" s="220" t="s">
        <v>64</v>
      </c>
      <c r="DE6" s="222" t="s">
        <v>6</v>
      </c>
      <c r="DF6" s="216" t="s">
        <v>58</v>
      </c>
      <c r="DG6" s="216" t="s">
        <v>59</v>
      </c>
      <c r="DH6" s="214" t="s">
        <v>60</v>
      </c>
      <c r="DI6" s="214" t="s">
        <v>61</v>
      </c>
      <c r="DJ6" s="214" t="s">
        <v>62</v>
      </c>
      <c r="DK6" s="214" t="s">
        <v>63</v>
      </c>
      <c r="DL6" s="216" t="s">
        <v>58</v>
      </c>
      <c r="DM6" s="212" t="s">
        <v>59</v>
      </c>
      <c r="DN6" s="214" t="s">
        <v>67</v>
      </c>
      <c r="DO6" s="214" t="s">
        <v>62</v>
      </c>
      <c r="DP6" s="214" t="s">
        <v>63</v>
      </c>
      <c r="DQ6" s="216" t="s">
        <v>58</v>
      </c>
      <c r="DR6" s="212" t="s">
        <v>59</v>
      </c>
      <c r="DS6" s="214" t="s">
        <v>67</v>
      </c>
      <c r="DT6" s="214" t="s">
        <v>62</v>
      </c>
      <c r="DU6" s="214" t="s">
        <v>63</v>
      </c>
      <c r="DV6" s="216" t="s">
        <v>58</v>
      </c>
      <c r="DW6" s="212" t="s">
        <v>59</v>
      </c>
      <c r="DX6" s="214" t="s">
        <v>67</v>
      </c>
      <c r="DY6" s="214" t="s">
        <v>62</v>
      </c>
      <c r="DZ6" s="214" t="s">
        <v>63</v>
      </c>
      <c r="EA6" s="216" t="s">
        <v>58</v>
      </c>
      <c r="EB6" s="212" t="s">
        <v>59</v>
      </c>
      <c r="EC6" s="214" t="s">
        <v>67</v>
      </c>
      <c r="ED6" s="214" t="s">
        <v>62</v>
      </c>
      <c r="EE6" s="214" t="s">
        <v>63</v>
      </c>
      <c r="EF6" s="216" t="s">
        <v>58</v>
      </c>
      <c r="EG6" s="212" t="s">
        <v>59</v>
      </c>
      <c r="EH6" s="214" t="s">
        <v>67</v>
      </c>
      <c r="EI6" s="214" t="s">
        <v>62</v>
      </c>
      <c r="EJ6" s="214" t="s">
        <v>63</v>
      </c>
      <c r="EK6" s="216" t="s">
        <v>58</v>
      </c>
      <c r="EL6" s="212" t="s">
        <v>59</v>
      </c>
      <c r="EM6" s="214" t="s">
        <v>67</v>
      </c>
      <c r="EN6" s="214" t="s">
        <v>62</v>
      </c>
      <c r="EO6" s="214" t="s">
        <v>63</v>
      </c>
      <c r="EP6" s="216" t="s">
        <v>58</v>
      </c>
      <c r="EQ6" s="212" t="s">
        <v>59</v>
      </c>
      <c r="ER6" s="214" t="s">
        <v>67</v>
      </c>
      <c r="ES6" s="214" t="s">
        <v>62</v>
      </c>
      <c r="ET6" s="214" t="s">
        <v>63</v>
      </c>
      <c r="EU6" s="216" t="s">
        <v>58</v>
      </c>
      <c r="EV6" s="212" t="s">
        <v>59</v>
      </c>
      <c r="EW6" s="214" t="s">
        <v>67</v>
      </c>
      <c r="EX6" s="214" t="s">
        <v>62</v>
      </c>
      <c r="EY6" s="214" t="s">
        <v>63</v>
      </c>
      <c r="EZ6" s="216" t="s">
        <v>58</v>
      </c>
      <c r="FA6" s="212" t="s">
        <v>59</v>
      </c>
      <c r="FB6" s="214" t="s">
        <v>67</v>
      </c>
      <c r="FC6" s="214" t="s">
        <v>62</v>
      </c>
      <c r="FD6" s="214" t="s">
        <v>63</v>
      </c>
      <c r="FE6" s="216" t="s">
        <v>58</v>
      </c>
      <c r="FF6" s="212" t="s">
        <v>59</v>
      </c>
      <c r="FG6" s="214" t="s">
        <v>67</v>
      </c>
      <c r="FH6" s="214" t="s">
        <v>62</v>
      </c>
      <c r="FI6" s="214" t="s">
        <v>63</v>
      </c>
      <c r="FJ6" s="216" t="s">
        <v>58</v>
      </c>
      <c r="FK6" s="212" t="s">
        <v>59</v>
      </c>
      <c r="FL6" s="214" t="s">
        <v>67</v>
      </c>
      <c r="FM6" s="214" t="s">
        <v>62</v>
      </c>
      <c r="FN6" s="214" t="s">
        <v>63</v>
      </c>
      <c r="FO6" s="216" t="s">
        <v>58</v>
      </c>
      <c r="FP6" s="212" t="s">
        <v>59</v>
      </c>
      <c r="FQ6" s="214" t="s">
        <v>67</v>
      </c>
      <c r="FR6" s="214" t="s">
        <v>62</v>
      </c>
      <c r="FS6" s="214" t="s">
        <v>63</v>
      </c>
      <c r="FT6" s="216" t="s">
        <v>58</v>
      </c>
      <c r="FU6" s="212" t="s">
        <v>59</v>
      </c>
      <c r="FV6" s="214" t="s">
        <v>67</v>
      </c>
      <c r="FW6" s="214" t="s">
        <v>62</v>
      </c>
      <c r="FX6" s="214" t="s">
        <v>63</v>
      </c>
      <c r="FY6" s="216" t="s">
        <v>58</v>
      </c>
      <c r="FZ6" s="212" t="s">
        <v>59</v>
      </c>
      <c r="GA6" s="214" t="s">
        <v>67</v>
      </c>
      <c r="GB6" s="214" t="s">
        <v>62</v>
      </c>
      <c r="GC6" s="214" t="s">
        <v>63</v>
      </c>
      <c r="GD6" s="216" t="s">
        <v>58</v>
      </c>
      <c r="GE6" s="212" t="s">
        <v>59</v>
      </c>
      <c r="GF6" s="214" t="s">
        <v>67</v>
      </c>
      <c r="GG6" s="214" t="s">
        <v>62</v>
      </c>
      <c r="GH6" s="214" t="s">
        <v>63</v>
      </c>
      <c r="GI6" s="216" t="s">
        <v>58</v>
      </c>
      <c r="GJ6" s="212" t="s">
        <v>59</v>
      </c>
      <c r="GK6" s="214" t="s">
        <v>67</v>
      </c>
      <c r="GL6" s="214" t="s">
        <v>62</v>
      </c>
      <c r="GM6" s="214" t="s">
        <v>63</v>
      </c>
      <c r="GN6" s="216" t="s">
        <v>58</v>
      </c>
      <c r="GO6" s="212" t="s">
        <v>59</v>
      </c>
      <c r="GP6" s="214" t="s">
        <v>67</v>
      </c>
      <c r="GQ6" s="214" t="s">
        <v>62</v>
      </c>
      <c r="GR6" s="214" t="s">
        <v>63</v>
      </c>
      <c r="GS6" s="216" t="s">
        <v>58</v>
      </c>
      <c r="GT6" s="212" t="s">
        <v>59</v>
      </c>
      <c r="GU6" s="214" t="s">
        <v>67</v>
      </c>
      <c r="GV6" s="214" t="s">
        <v>62</v>
      </c>
      <c r="GW6" s="214" t="s">
        <v>63</v>
      </c>
      <c r="GX6" s="216" t="s">
        <v>58</v>
      </c>
      <c r="GY6" s="212" t="s">
        <v>59</v>
      </c>
      <c r="GZ6" s="214" t="s">
        <v>67</v>
      </c>
      <c r="HA6" s="214" t="s">
        <v>62</v>
      </c>
      <c r="HB6" s="214" t="s">
        <v>63</v>
      </c>
      <c r="HC6" s="216" t="s">
        <v>58</v>
      </c>
      <c r="HD6" s="212" t="s">
        <v>59</v>
      </c>
      <c r="HE6" s="214" t="s">
        <v>67</v>
      </c>
      <c r="HF6" s="214" t="s">
        <v>62</v>
      </c>
      <c r="HG6" s="214" t="s">
        <v>63</v>
      </c>
      <c r="HH6" s="216" t="s">
        <v>58</v>
      </c>
      <c r="HI6" s="212" t="s">
        <v>59</v>
      </c>
      <c r="HJ6" s="214" t="s">
        <v>67</v>
      </c>
      <c r="HK6" s="214" t="s">
        <v>62</v>
      </c>
      <c r="HL6" s="214" t="s">
        <v>63</v>
      </c>
      <c r="HM6" s="216" t="s">
        <v>58</v>
      </c>
      <c r="HN6" s="212" t="s">
        <v>59</v>
      </c>
      <c r="HO6" s="214" t="s">
        <v>67</v>
      </c>
      <c r="HP6" s="214" t="s">
        <v>62</v>
      </c>
      <c r="HQ6" s="214" t="s">
        <v>63</v>
      </c>
      <c r="HR6" s="216" t="s">
        <v>58</v>
      </c>
      <c r="HS6" s="212" t="s">
        <v>59</v>
      </c>
      <c r="HT6" s="214" t="s">
        <v>67</v>
      </c>
      <c r="HU6" s="214" t="s">
        <v>62</v>
      </c>
      <c r="HV6" s="214" t="s">
        <v>63</v>
      </c>
      <c r="HW6" s="216" t="s">
        <v>58</v>
      </c>
      <c r="HX6" s="212" t="s">
        <v>59</v>
      </c>
      <c r="HY6" s="214" t="s">
        <v>67</v>
      </c>
      <c r="HZ6" s="214" t="s">
        <v>62</v>
      </c>
      <c r="IA6" s="214" t="s">
        <v>63</v>
      </c>
      <c r="IB6" s="8"/>
      <c r="IC6" s="8"/>
      <c r="ID6" s="216" t="s">
        <v>58</v>
      </c>
      <c r="IE6" s="212" t="s">
        <v>59</v>
      </c>
      <c r="IF6" s="214" t="s">
        <v>67</v>
      </c>
      <c r="IG6" s="216" t="s">
        <v>58</v>
      </c>
      <c r="IH6" s="212" t="s">
        <v>59</v>
      </c>
      <c r="II6" s="214" t="s">
        <v>67</v>
      </c>
      <c r="IJ6" s="216" t="s">
        <v>58</v>
      </c>
      <c r="IK6" s="212" t="s">
        <v>59</v>
      </c>
      <c r="IL6" s="214" t="s">
        <v>67</v>
      </c>
    </row>
    <row r="7" spans="1:246" ht="51.75" customHeight="1" thickBot="1" x14ac:dyDescent="0.25">
      <c r="A7" s="262"/>
      <c r="B7" s="262"/>
      <c r="C7" s="265"/>
      <c r="D7" s="265"/>
      <c r="E7" s="265"/>
      <c r="F7" s="217"/>
      <c r="G7" s="213"/>
      <c r="H7" s="215"/>
      <c r="I7" s="215"/>
      <c r="J7" s="215"/>
      <c r="K7" s="215"/>
      <c r="L7" s="219"/>
      <c r="M7" s="221"/>
      <c r="N7" s="223"/>
      <c r="O7" s="218"/>
      <c r="P7" s="218"/>
      <c r="Q7" s="215"/>
      <c r="R7" s="215"/>
      <c r="S7" s="215"/>
      <c r="T7" s="215"/>
      <c r="U7" s="225"/>
      <c r="V7" s="217"/>
      <c r="W7" s="215"/>
      <c r="X7" s="215"/>
      <c r="Y7" s="215"/>
      <c r="Z7" s="217"/>
      <c r="AA7" s="213"/>
      <c r="AB7" s="215"/>
      <c r="AC7" s="215"/>
      <c r="AD7" s="215"/>
      <c r="AE7" s="217"/>
      <c r="AF7" s="213"/>
      <c r="AG7" s="215"/>
      <c r="AH7" s="215"/>
      <c r="AI7" s="215"/>
      <c r="AJ7" s="217"/>
      <c r="AK7" s="213"/>
      <c r="AL7" s="215"/>
      <c r="AM7" s="215"/>
      <c r="AN7" s="215"/>
      <c r="AO7" s="225"/>
      <c r="AP7" s="213"/>
      <c r="AQ7" s="215"/>
      <c r="AR7" s="215"/>
      <c r="AS7" s="215"/>
      <c r="AT7" s="217"/>
      <c r="AU7" s="213"/>
      <c r="AV7" s="215"/>
      <c r="AW7" s="215"/>
      <c r="AX7" s="215"/>
      <c r="AY7" s="225"/>
      <c r="AZ7" s="213"/>
      <c r="BA7" s="215"/>
      <c r="BB7" s="215"/>
      <c r="BC7" s="215"/>
      <c r="BD7" s="217"/>
      <c r="BE7" s="213"/>
      <c r="BF7" s="215"/>
      <c r="BG7" s="215"/>
      <c r="BH7" s="215"/>
      <c r="BI7" s="217"/>
      <c r="BJ7" s="213"/>
      <c r="BK7" s="215"/>
      <c r="BL7" s="215"/>
      <c r="BM7" s="215"/>
      <c r="BN7" s="217"/>
      <c r="BO7" s="213"/>
      <c r="BP7" s="215"/>
      <c r="BQ7" s="215"/>
      <c r="BR7" s="215"/>
      <c r="BS7" s="217"/>
      <c r="BT7" s="213"/>
      <c r="BU7" s="215"/>
      <c r="BV7" s="215"/>
      <c r="BW7" s="215"/>
      <c r="BX7" s="225"/>
      <c r="BY7" s="213"/>
      <c r="BZ7" s="215"/>
      <c r="CA7" s="215"/>
      <c r="CB7" s="215"/>
      <c r="CC7" s="217"/>
      <c r="CD7" s="213"/>
      <c r="CE7" s="215"/>
      <c r="CF7" s="215"/>
      <c r="CG7" s="215"/>
      <c r="CH7" s="217"/>
      <c r="CI7" s="213"/>
      <c r="CJ7" s="215"/>
      <c r="CK7" s="215"/>
      <c r="CL7" s="215"/>
      <c r="CM7" s="217"/>
      <c r="CN7" s="213"/>
      <c r="CO7" s="215"/>
      <c r="CP7" s="215"/>
      <c r="CQ7" s="215"/>
      <c r="CR7" s="221"/>
      <c r="CS7" s="217"/>
      <c r="CT7" s="213"/>
      <c r="CU7" s="215"/>
      <c r="CV7" s="215"/>
      <c r="CW7" s="215"/>
      <c r="CX7" s="217"/>
      <c r="CY7" s="213"/>
      <c r="CZ7" s="215"/>
      <c r="DA7" s="215"/>
      <c r="DB7" s="215"/>
      <c r="DC7" s="219"/>
      <c r="DD7" s="221"/>
      <c r="DE7" s="223"/>
      <c r="DF7" s="218"/>
      <c r="DG7" s="218"/>
      <c r="DH7" s="215"/>
      <c r="DI7" s="215"/>
      <c r="DJ7" s="215"/>
      <c r="DK7" s="215"/>
      <c r="DL7" s="217"/>
      <c r="DM7" s="213"/>
      <c r="DN7" s="215"/>
      <c r="DO7" s="215"/>
      <c r="DP7" s="215"/>
      <c r="DQ7" s="217"/>
      <c r="DR7" s="213"/>
      <c r="DS7" s="215"/>
      <c r="DT7" s="215"/>
      <c r="DU7" s="215"/>
      <c r="DV7" s="217"/>
      <c r="DW7" s="213"/>
      <c r="DX7" s="215"/>
      <c r="DY7" s="215"/>
      <c r="DZ7" s="215"/>
      <c r="EA7" s="217"/>
      <c r="EB7" s="213"/>
      <c r="EC7" s="215"/>
      <c r="ED7" s="215"/>
      <c r="EE7" s="215"/>
      <c r="EF7" s="217"/>
      <c r="EG7" s="213"/>
      <c r="EH7" s="215"/>
      <c r="EI7" s="215"/>
      <c r="EJ7" s="215"/>
      <c r="EK7" s="217"/>
      <c r="EL7" s="213"/>
      <c r="EM7" s="215"/>
      <c r="EN7" s="215"/>
      <c r="EO7" s="215"/>
      <c r="EP7" s="217"/>
      <c r="EQ7" s="213"/>
      <c r="ER7" s="215"/>
      <c r="ES7" s="215"/>
      <c r="ET7" s="215"/>
      <c r="EU7" s="217"/>
      <c r="EV7" s="213"/>
      <c r="EW7" s="215"/>
      <c r="EX7" s="215"/>
      <c r="EY7" s="215"/>
      <c r="EZ7" s="217"/>
      <c r="FA7" s="213"/>
      <c r="FB7" s="215"/>
      <c r="FC7" s="215"/>
      <c r="FD7" s="215"/>
      <c r="FE7" s="217"/>
      <c r="FF7" s="213"/>
      <c r="FG7" s="215"/>
      <c r="FH7" s="215"/>
      <c r="FI7" s="215"/>
      <c r="FJ7" s="217"/>
      <c r="FK7" s="213"/>
      <c r="FL7" s="215"/>
      <c r="FM7" s="215"/>
      <c r="FN7" s="215"/>
      <c r="FO7" s="217"/>
      <c r="FP7" s="213"/>
      <c r="FQ7" s="215"/>
      <c r="FR7" s="215"/>
      <c r="FS7" s="215"/>
      <c r="FT7" s="217"/>
      <c r="FU7" s="213"/>
      <c r="FV7" s="215"/>
      <c r="FW7" s="215"/>
      <c r="FX7" s="215"/>
      <c r="FY7" s="217"/>
      <c r="FZ7" s="213"/>
      <c r="GA7" s="215"/>
      <c r="GB7" s="215"/>
      <c r="GC7" s="215"/>
      <c r="GD7" s="217"/>
      <c r="GE7" s="213"/>
      <c r="GF7" s="215"/>
      <c r="GG7" s="215"/>
      <c r="GH7" s="215"/>
      <c r="GI7" s="217"/>
      <c r="GJ7" s="213"/>
      <c r="GK7" s="215"/>
      <c r="GL7" s="215"/>
      <c r="GM7" s="215"/>
      <c r="GN7" s="217"/>
      <c r="GO7" s="213"/>
      <c r="GP7" s="215"/>
      <c r="GQ7" s="215"/>
      <c r="GR7" s="215"/>
      <c r="GS7" s="217"/>
      <c r="GT7" s="213"/>
      <c r="GU7" s="215"/>
      <c r="GV7" s="215"/>
      <c r="GW7" s="215"/>
      <c r="GX7" s="217"/>
      <c r="GY7" s="213"/>
      <c r="GZ7" s="215"/>
      <c r="HA7" s="215"/>
      <c r="HB7" s="215"/>
      <c r="HC7" s="217"/>
      <c r="HD7" s="213"/>
      <c r="HE7" s="215"/>
      <c r="HF7" s="215"/>
      <c r="HG7" s="215"/>
      <c r="HH7" s="217"/>
      <c r="HI7" s="213"/>
      <c r="HJ7" s="215"/>
      <c r="HK7" s="215"/>
      <c r="HL7" s="215"/>
      <c r="HM7" s="217"/>
      <c r="HN7" s="213"/>
      <c r="HO7" s="215"/>
      <c r="HP7" s="215"/>
      <c r="HQ7" s="215"/>
      <c r="HR7" s="217"/>
      <c r="HS7" s="213"/>
      <c r="HT7" s="215"/>
      <c r="HU7" s="215"/>
      <c r="HV7" s="215"/>
      <c r="HW7" s="217"/>
      <c r="HX7" s="213"/>
      <c r="HY7" s="215"/>
      <c r="HZ7" s="215"/>
      <c r="IA7" s="215"/>
      <c r="IB7" s="9"/>
      <c r="IC7" s="9"/>
      <c r="ID7" s="217"/>
      <c r="IE7" s="213"/>
      <c r="IF7" s="215"/>
      <c r="IG7" s="217"/>
      <c r="IH7" s="213"/>
      <c r="II7" s="215"/>
      <c r="IJ7" s="217"/>
      <c r="IK7" s="213"/>
      <c r="IL7" s="215"/>
    </row>
    <row r="8" spans="1:246" ht="15" customHeight="1" x14ac:dyDescent="0.25">
      <c r="A8" s="10">
        <v>1</v>
      </c>
      <c r="B8" s="11" t="s">
        <v>69</v>
      </c>
      <c r="C8" s="12">
        <v>4881207</v>
      </c>
      <c r="D8" s="13">
        <v>5171517</v>
      </c>
      <c r="E8" s="14">
        <f t="shared" ref="E8:E38" si="0">ROUND(D8/C8*100,1)</f>
        <v>105.9</v>
      </c>
      <c r="F8" s="15">
        <f t="shared" ref="F8:G37" si="1">SUM(O8+DF8)</f>
        <v>4456557</v>
      </c>
      <c r="G8" s="16">
        <f t="shared" si="1"/>
        <v>4536065</v>
      </c>
      <c r="H8" s="17">
        <f t="shared" ref="H8:H38" si="2">ROUND(G8/F8*100,1)</f>
        <v>101.8</v>
      </c>
      <c r="I8" s="18">
        <f t="shared" ref="I8:I38" si="3">ROUND(G8/D8*100,1)</f>
        <v>87.7</v>
      </c>
      <c r="J8" s="16">
        <f t="shared" ref="J8:J37" si="4">S8+DJ8</f>
        <v>4255505</v>
      </c>
      <c r="K8" s="19">
        <f t="shared" ref="K8:K38" si="5">ROUND(G8/J8*100,1)</f>
        <v>106.6</v>
      </c>
      <c r="L8" s="15">
        <v>4037606</v>
      </c>
      <c r="M8" s="16">
        <v>4195238</v>
      </c>
      <c r="N8" s="20">
        <f t="shared" ref="N8:N38" si="6">ROUND(M8/L8*100,1)</f>
        <v>103.9</v>
      </c>
      <c r="O8" s="21">
        <v>3591049</v>
      </c>
      <c r="P8" s="22">
        <v>3763166</v>
      </c>
      <c r="Q8" s="17">
        <f t="shared" ref="Q8:Q38" si="7">ROUND(P8/O8*100,1)</f>
        <v>104.8</v>
      </c>
      <c r="R8" s="23">
        <f t="shared" ref="R8:R38" si="8">P8/M8*100</f>
        <v>89.700894204333579</v>
      </c>
      <c r="S8" s="22">
        <v>3500541</v>
      </c>
      <c r="T8" s="24">
        <f t="shared" ref="T8:T38" si="9">ROUND(P8/S8*100,1)</f>
        <v>107.5</v>
      </c>
      <c r="U8" s="16"/>
      <c r="V8" s="16"/>
      <c r="W8" s="25"/>
      <c r="X8" s="16"/>
      <c r="Y8" s="26"/>
      <c r="Z8" s="15">
        <v>2465689</v>
      </c>
      <c r="AA8" s="16">
        <v>2534179</v>
      </c>
      <c r="AB8" s="17">
        <f t="shared" ref="AB8:AB38" si="10">ROUND(AA8/Z8*100,1)</f>
        <v>102.8</v>
      </c>
      <c r="AC8" s="16">
        <v>2419359</v>
      </c>
      <c r="AD8" s="26">
        <f t="shared" ref="AD8:AD38" si="11">ROUND(AA8/AC8*100,1)</f>
        <v>104.7</v>
      </c>
      <c r="AE8" s="27">
        <f t="shared" ref="AE8:AF37" si="12">AJ8+AO8</f>
        <v>19074</v>
      </c>
      <c r="AF8" s="28">
        <f t="shared" si="12"/>
        <v>20974</v>
      </c>
      <c r="AG8" s="29">
        <f t="shared" ref="AG8:AG38" si="13">ROUND(AF8/AE8*100,1)</f>
        <v>110</v>
      </c>
      <c r="AH8" s="28">
        <f t="shared" ref="AH8:AH37" si="14">AM8+AR8</f>
        <v>18363</v>
      </c>
      <c r="AI8" s="30">
        <f t="shared" ref="AI8:AI38" si="15">ROUND(AF8/AH8*100,1)</f>
        <v>114.2</v>
      </c>
      <c r="AJ8" s="15"/>
      <c r="AK8" s="16"/>
      <c r="AL8" s="17"/>
      <c r="AM8" s="16"/>
      <c r="AN8" s="24"/>
      <c r="AO8" s="31">
        <v>19074</v>
      </c>
      <c r="AP8" s="32">
        <v>20974</v>
      </c>
      <c r="AQ8" s="17">
        <f t="shared" ref="AQ8:AQ38" si="16">ROUND(AP8/AO8*100,1)</f>
        <v>110</v>
      </c>
      <c r="AR8" s="32">
        <v>18363</v>
      </c>
      <c r="AS8" s="33">
        <f t="shared" ref="AS8:AS38" si="17">ROUND(AP8/AR8*100,1)</f>
        <v>114.2</v>
      </c>
      <c r="AT8" s="15"/>
      <c r="AU8" s="16"/>
      <c r="AV8" s="17"/>
      <c r="AW8" s="16"/>
      <c r="AX8" s="24"/>
      <c r="AY8" s="16">
        <v>236196</v>
      </c>
      <c r="AZ8" s="16">
        <v>267980</v>
      </c>
      <c r="BA8" s="17">
        <f t="shared" ref="BA8:BA38" si="18">ROUND(AZ8/AY8*100,1)</f>
        <v>113.5</v>
      </c>
      <c r="BB8" s="16">
        <v>256621</v>
      </c>
      <c r="BC8" s="24">
        <f t="shared" ref="BC8:BC38" si="19">ROUND(AZ8/BB8*100,1)</f>
        <v>104.4</v>
      </c>
      <c r="BD8" s="16">
        <v>7587</v>
      </c>
      <c r="BE8" s="16">
        <v>4170</v>
      </c>
      <c r="BF8" s="17">
        <f t="shared" ref="BF8:BF27" si="20">ROUND(BE8/BD8*100,1)</f>
        <v>55</v>
      </c>
      <c r="BG8" s="16">
        <v>7262</v>
      </c>
      <c r="BH8" s="34">
        <f t="shared" ref="BH8:BH27" si="21">ROUND(BE8/BG8*100,1)</f>
        <v>57.4</v>
      </c>
      <c r="BI8" s="16">
        <v>24390</v>
      </c>
      <c r="BJ8" s="16">
        <v>28267</v>
      </c>
      <c r="BK8" s="17">
        <f>ROUND(BJ8/BI8*100,1)</f>
        <v>115.9</v>
      </c>
      <c r="BL8" s="16">
        <v>21752</v>
      </c>
      <c r="BM8" s="34">
        <f>ROUND(BJ8/BL8*100,1)</f>
        <v>130</v>
      </c>
      <c r="BN8" s="15">
        <v>318616</v>
      </c>
      <c r="BO8" s="16">
        <v>335742</v>
      </c>
      <c r="BP8" s="17">
        <f t="shared" ref="BP8:BP35" si="22">ROUND(BO8/BN8*100,1)</f>
        <v>105.4</v>
      </c>
      <c r="BQ8" s="16">
        <v>279426</v>
      </c>
      <c r="BR8" s="24">
        <f t="shared" ref="BR8:BR38" si="23">ROUND(BO8/BQ8*100,1)</f>
        <v>120.2</v>
      </c>
      <c r="BS8" s="15"/>
      <c r="BT8" s="16"/>
      <c r="BU8" s="17"/>
      <c r="BV8" s="16"/>
      <c r="BW8" s="24"/>
      <c r="BX8" s="16"/>
      <c r="BY8" s="16"/>
      <c r="BZ8" s="17"/>
      <c r="CA8" s="16"/>
      <c r="CB8" s="34"/>
      <c r="CC8" s="35"/>
      <c r="CD8" s="20"/>
      <c r="CE8" s="17"/>
      <c r="CF8" s="23"/>
      <c r="CG8" s="34"/>
      <c r="CH8" s="16">
        <v>451932</v>
      </c>
      <c r="CI8" s="16">
        <v>508790</v>
      </c>
      <c r="CJ8" s="17">
        <f t="shared" ref="CJ8:CJ38" si="24">ROUND(CI8/CH8*100,1)</f>
        <v>112.6</v>
      </c>
      <c r="CK8" s="16">
        <v>427814</v>
      </c>
      <c r="CL8" s="24">
        <f t="shared" ref="CL8:CL38" si="25">ROUND(CI8/CK8*100,1)</f>
        <v>118.9</v>
      </c>
      <c r="CM8" s="36">
        <f>O8-U8-Z8-AE8-AT8-AY8-BD8-BI8-BN8-BS8-BX8-CC8-CH8-CX8</f>
        <v>67565</v>
      </c>
      <c r="CN8" s="37">
        <f>P8-V8-AA8-AF8-AU8-AZ8-BE8-BJ8-BO8-BT8-BY8-CD8-CI8-CY8</f>
        <v>63025</v>
      </c>
      <c r="CO8" s="17">
        <f t="shared" ref="CO8:CO38" si="26">ROUND(CN8/CM8*100,1)</f>
        <v>93.3</v>
      </c>
      <c r="CP8" s="16">
        <v>69911</v>
      </c>
      <c r="CQ8" s="24">
        <f t="shared" ref="CQ8:CQ38" si="27">ROUND(CN8/CP8*100,1)</f>
        <v>90.2</v>
      </c>
      <c r="CR8" s="38"/>
      <c r="CS8" s="39"/>
      <c r="CT8" s="39"/>
      <c r="CU8" s="20"/>
      <c r="CV8" s="39"/>
      <c r="CW8" s="24"/>
      <c r="CX8" s="40"/>
      <c r="CY8" s="32">
        <v>39</v>
      </c>
      <c r="CZ8" s="17"/>
      <c r="DA8" s="41">
        <f>S8-X8-AC8-AH8-AW8-BB8-BG8-BL8-BQ8-BV8-CA8-CF8-CK8-CP8</f>
        <v>33</v>
      </c>
      <c r="DB8" s="34">
        <f>ROUND(CY8/DA8*100,1)</f>
        <v>118.2</v>
      </c>
      <c r="DC8" s="38">
        <f t="shared" ref="DC8:DD37" si="28">C8-L8</f>
        <v>843601</v>
      </c>
      <c r="DD8" s="39">
        <f t="shared" si="28"/>
        <v>976279</v>
      </c>
      <c r="DE8" s="17">
        <f t="shared" ref="DE8:DE38" si="29">ROUND(DD8/DC8*100,1)</f>
        <v>115.7</v>
      </c>
      <c r="DF8" s="32">
        <v>865508</v>
      </c>
      <c r="DG8" s="32">
        <v>772899</v>
      </c>
      <c r="DH8" s="17">
        <f t="shared" ref="DH8:DH38" si="30">ROUND(DG8/DF8*100,1)</f>
        <v>89.3</v>
      </c>
      <c r="DI8" s="17">
        <f t="shared" ref="DI8:DI38" si="31">DG8/DD8*100</f>
        <v>79.167840340722279</v>
      </c>
      <c r="DJ8" s="16">
        <v>754964</v>
      </c>
      <c r="DK8" s="24">
        <f t="shared" ref="DK8:DK38" si="32">ROUND(DG8/DJ8*100,1)</f>
        <v>102.4</v>
      </c>
      <c r="DL8" s="31">
        <v>471081</v>
      </c>
      <c r="DM8" s="31">
        <v>407292</v>
      </c>
      <c r="DN8" s="17">
        <f t="shared" ref="DN8:DN38" si="33">ROUND(DM8/DL8*100,1)</f>
        <v>86.5</v>
      </c>
      <c r="DO8" s="16">
        <f t="shared" ref="DO8:DO37" si="34">DJ8-ES8-EX8-FC8-FR8-FW8-GB8</f>
        <v>375493</v>
      </c>
      <c r="DP8" s="24">
        <f t="shared" ref="DP8:DP38" si="35">ROUND(DM8/DO8*100,1)</f>
        <v>108.5</v>
      </c>
      <c r="DQ8" s="15">
        <v>406549</v>
      </c>
      <c r="DR8" s="16">
        <v>345619</v>
      </c>
      <c r="DS8" s="17">
        <f t="shared" ref="DS8:DS38" si="36">ROUND(DR8/DQ8*100,1)</f>
        <v>85</v>
      </c>
      <c r="DT8" s="16">
        <v>309450</v>
      </c>
      <c r="DU8" s="34">
        <f t="shared" ref="DU8:DU38" si="37">ROUND(DR8/DT8*100,1)</f>
        <v>111.7</v>
      </c>
      <c r="DV8" s="15"/>
      <c r="DW8" s="16">
        <v>7</v>
      </c>
      <c r="DX8" s="17"/>
      <c r="DY8" s="16"/>
      <c r="DZ8" s="24"/>
      <c r="EA8" s="15">
        <v>4121</v>
      </c>
      <c r="EB8" s="16">
        <v>4132</v>
      </c>
      <c r="EC8" s="17">
        <f>ROUND(EB8/EA8*100,1)</f>
        <v>100.3</v>
      </c>
      <c r="ED8" s="16">
        <v>4358</v>
      </c>
      <c r="EE8" s="34">
        <f>ROUND(EB8/ED8*100,1)</f>
        <v>94.8</v>
      </c>
      <c r="EF8" s="15">
        <v>51535</v>
      </c>
      <c r="EG8" s="16">
        <v>50428</v>
      </c>
      <c r="EH8" s="17">
        <f>ROUND(EG8/EF8*100,1)</f>
        <v>97.9</v>
      </c>
      <c r="EI8" s="16">
        <v>57043</v>
      </c>
      <c r="EJ8" s="34">
        <f>ROUND(EG8/EI8*100,1)</f>
        <v>88.4</v>
      </c>
      <c r="EK8" s="31">
        <f>DL8-DQ8-DV8-EA8-EF8</f>
        <v>8876</v>
      </c>
      <c r="EL8" s="31">
        <f>DM8-DR8-DW8-EB8-EG8</f>
        <v>7106</v>
      </c>
      <c r="EM8" s="17">
        <f>ROUND(EL8/EK8*100,1)</f>
        <v>80.099999999999994</v>
      </c>
      <c r="EN8" s="32">
        <f>DO8-DT8-DY8-ED8-EI8</f>
        <v>4642</v>
      </c>
      <c r="EO8" s="34">
        <f>ROUND(EL8/EN8*100,1)</f>
        <v>153.1</v>
      </c>
      <c r="EP8" s="15">
        <v>13332</v>
      </c>
      <c r="EQ8" s="16">
        <v>14368</v>
      </c>
      <c r="ER8" s="17">
        <f t="shared" ref="ER8:ER38" si="38">ROUND(EQ8/EP8*100,1)</f>
        <v>107.8</v>
      </c>
      <c r="ES8" s="16">
        <v>11639</v>
      </c>
      <c r="ET8" s="34">
        <f t="shared" ref="ET8:ET38" si="39">ROUND(EQ8/ES8*100,1)</f>
        <v>123.4</v>
      </c>
      <c r="EU8" s="15">
        <v>17177</v>
      </c>
      <c r="EV8" s="16">
        <v>11863</v>
      </c>
      <c r="EW8" s="17">
        <f t="shared" ref="EW8:EW13" si="40">ROUND(EV8/EU8*100,1)</f>
        <v>69.099999999999994</v>
      </c>
      <c r="EX8" s="16">
        <v>47595</v>
      </c>
      <c r="EY8" s="34">
        <f t="shared" ref="EY8:EY13" si="41">ROUND(EV8/EX8*100,1)</f>
        <v>24.9</v>
      </c>
      <c r="EZ8" s="15">
        <v>213042</v>
      </c>
      <c r="FA8" s="16">
        <v>173600</v>
      </c>
      <c r="FB8" s="17">
        <f t="shared" ref="FB8:FB38" si="42">ROUND(FA8/EZ8*100,1)</f>
        <v>81.5</v>
      </c>
      <c r="FC8" s="16">
        <v>162184</v>
      </c>
      <c r="FD8" s="24">
        <f t="shared" ref="FD8:FD38" si="43">ROUND(FA8/FC8*100,1)</f>
        <v>107</v>
      </c>
      <c r="FE8" s="15">
        <v>153065</v>
      </c>
      <c r="FF8" s="16">
        <v>111305</v>
      </c>
      <c r="FG8" s="17">
        <f t="shared" ref="FG8:FG36" si="44">ROUND(FF8/FE8*100,1)</f>
        <v>72.7</v>
      </c>
      <c r="FH8" s="16">
        <v>113995</v>
      </c>
      <c r="FI8" s="34">
        <f t="shared" ref="FI8:FI36" si="45">ROUND(FF8/FH8*100,1)</f>
        <v>97.6</v>
      </c>
      <c r="FJ8" s="40">
        <f t="shared" ref="FJ8:FK37" si="46">EZ8-FE8</f>
        <v>59977</v>
      </c>
      <c r="FK8" s="32">
        <f t="shared" si="46"/>
        <v>62295</v>
      </c>
      <c r="FL8" s="25">
        <f t="shared" ref="FL8:FL38" si="47">ROUND(FK8/FJ8*100,1)</f>
        <v>103.9</v>
      </c>
      <c r="FM8" s="42">
        <f t="shared" ref="FM8:FM37" si="48">FC8-FH8</f>
        <v>48189</v>
      </c>
      <c r="FN8" s="24">
        <f t="shared" ref="FN8:FN38" si="49">ROUND(FK8/FM8*100,1)</f>
        <v>129.30000000000001</v>
      </c>
      <c r="FO8" s="15">
        <v>501</v>
      </c>
      <c r="FP8" s="16">
        <v>1046</v>
      </c>
      <c r="FQ8" s="43">
        <f>ROUND(FP8/FO8*100,1)</f>
        <v>208.8</v>
      </c>
      <c r="FR8" s="16">
        <v>877</v>
      </c>
      <c r="FS8" s="24">
        <f>ROUND(FP8/FR8*100,1)</f>
        <v>119.3</v>
      </c>
      <c r="FT8" s="36">
        <f>DF8-DL8-EP8-EU8-EZ8-FO8-FY8</f>
        <v>85001</v>
      </c>
      <c r="FU8" s="37">
        <f>DG8-DM8-EQ8-EV8-FA8-FP8-FZ8</f>
        <v>103233</v>
      </c>
      <c r="FV8" s="17">
        <f t="shared" ref="FV8:FV38" si="50">ROUND(FU8/FT8*100,1)</f>
        <v>121.4</v>
      </c>
      <c r="FW8" s="16">
        <v>93021</v>
      </c>
      <c r="FX8" s="24">
        <f t="shared" ref="FX8:FX38" si="51">ROUND(FU8/FW8*100,1)</f>
        <v>111</v>
      </c>
      <c r="FY8" s="15">
        <v>65374</v>
      </c>
      <c r="FZ8" s="16">
        <v>61497</v>
      </c>
      <c r="GA8" s="17">
        <f>ROUND(FZ8/FY8*100,1)</f>
        <v>94.1</v>
      </c>
      <c r="GB8" s="16">
        <v>64155</v>
      </c>
      <c r="GC8" s="24">
        <f>ROUND(FZ8/GB8*100,1)</f>
        <v>95.9</v>
      </c>
      <c r="GD8" s="40">
        <f t="shared" ref="GD8:GE23" si="52">HM8+HR8+HH8</f>
        <v>17</v>
      </c>
      <c r="GE8" s="32">
        <f t="shared" si="52"/>
        <v>-559</v>
      </c>
      <c r="GF8" s="17"/>
      <c r="GG8" s="32">
        <f>HP8+HU8+HK8</f>
        <v>52090</v>
      </c>
      <c r="GH8" s="34"/>
      <c r="GI8" s="15"/>
      <c r="GJ8" s="16"/>
      <c r="GK8" s="17"/>
      <c r="GL8" s="16"/>
      <c r="GM8" s="34"/>
      <c r="GN8" s="15"/>
      <c r="GO8" s="16"/>
      <c r="GP8" s="17"/>
      <c r="GQ8" s="16"/>
      <c r="GR8" s="34"/>
      <c r="GS8" s="15"/>
      <c r="GT8" s="16"/>
      <c r="GU8" s="17"/>
      <c r="GV8" s="16"/>
      <c r="GW8" s="34"/>
      <c r="GX8" s="15"/>
      <c r="GY8" s="16"/>
      <c r="GZ8" s="17"/>
      <c r="HA8" s="16"/>
      <c r="HB8" s="34"/>
      <c r="HC8" s="15"/>
      <c r="HD8" s="16"/>
      <c r="HE8" s="17"/>
      <c r="HF8" s="16"/>
      <c r="HG8" s="34"/>
      <c r="HH8" s="15">
        <v>1984</v>
      </c>
      <c r="HI8" s="16">
        <v>2207</v>
      </c>
      <c r="HJ8" s="43">
        <f>ROUND(HI8/HH8*100,1)</f>
        <v>111.2</v>
      </c>
      <c r="HK8" s="16">
        <v>461</v>
      </c>
      <c r="HL8" s="34">
        <f>ROUND(HI8/HK8*100,1)</f>
        <v>478.7</v>
      </c>
      <c r="HM8" s="15">
        <v>218</v>
      </c>
      <c r="HN8" s="16">
        <v>218</v>
      </c>
      <c r="HO8" s="17">
        <f>ROUND(HN8/HM8*100,1)</f>
        <v>100</v>
      </c>
      <c r="HP8" s="16">
        <v>57780</v>
      </c>
      <c r="HQ8" s="34">
        <f>ROUND(HN8/HP8*100,1)</f>
        <v>0.4</v>
      </c>
      <c r="HR8" s="15">
        <v>-2185</v>
      </c>
      <c r="HS8" s="16">
        <v>-2984</v>
      </c>
      <c r="HT8" s="17">
        <f>ROUND(HS8/HR8*100,1)</f>
        <v>136.6</v>
      </c>
      <c r="HU8" s="16">
        <v>-6151</v>
      </c>
      <c r="HV8" s="24">
        <f>ROUND(HS8/HU8*100,1)</f>
        <v>48.5</v>
      </c>
      <c r="HW8" s="40">
        <f t="shared" ref="HW8:HX37" si="53">F8+GD8</f>
        <v>4456574</v>
      </c>
      <c r="HX8" s="31">
        <f t="shared" si="53"/>
        <v>4535506</v>
      </c>
      <c r="HY8" s="17">
        <f t="shared" ref="HY8:HY38" si="54">ROUND(HX8/HW8*100,1)</f>
        <v>101.8</v>
      </c>
      <c r="HZ8" s="16">
        <f t="shared" ref="HZ8:HZ37" si="55">J8+GG8</f>
        <v>4307595</v>
      </c>
      <c r="IA8" s="24">
        <f t="shared" ref="IA8:IA38" si="56">ROUND(HX8/HZ8*100,1)</f>
        <v>105.3</v>
      </c>
      <c r="IB8" s="44">
        <v>4535506</v>
      </c>
      <c r="IC8" s="26">
        <f>HX8-IB8</f>
        <v>0</v>
      </c>
      <c r="ID8" s="15">
        <f t="shared" ref="ID8:IE37" si="57">IG8+IJ8</f>
        <v>23999</v>
      </c>
      <c r="IE8" s="16">
        <f t="shared" si="57"/>
        <v>26264</v>
      </c>
      <c r="IF8" s="17">
        <f t="shared" ref="IF8:IF38" si="58">ROUND(IE8/ID8*100,1)</f>
        <v>109.4</v>
      </c>
      <c r="IG8" s="15">
        <f t="shared" ref="IG8:IH37" si="59">AO8</f>
        <v>19074</v>
      </c>
      <c r="IH8" s="16">
        <f t="shared" si="59"/>
        <v>20974</v>
      </c>
      <c r="II8" s="17">
        <f t="shared" ref="II8:II38" si="60">ROUND(IH8/IG8*100,1)</f>
        <v>110</v>
      </c>
      <c r="IJ8" s="15">
        <v>4925</v>
      </c>
      <c r="IK8" s="16">
        <v>5290</v>
      </c>
      <c r="IL8" s="45">
        <f>ROUND(IK8/IJ8*100,1)</f>
        <v>107.4</v>
      </c>
    </row>
    <row r="9" spans="1:246" ht="15" x14ac:dyDescent="0.25">
      <c r="A9" s="10">
        <v>2</v>
      </c>
      <c r="B9" s="11" t="s">
        <v>70</v>
      </c>
      <c r="C9" s="46">
        <v>440751</v>
      </c>
      <c r="D9" s="13">
        <v>432365</v>
      </c>
      <c r="E9" s="14">
        <f t="shared" si="0"/>
        <v>98.1</v>
      </c>
      <c r="F9" s="47">
        <f t="shared" si="1"/>
        <v>381804</v>
      </c>
      <c r="G9" s="48">
        <f t="shared" si="1"/>
        <v>404831</v>
      </c>
      <c r="H9" s="43">
        <f t="shared" si="2"/>
        <v>106</v>
      </c>
      <c r="I9" s="23">
        <f t="shared" si="3"/>
        <v>93.6</v>
      </c>
      <c r="J9" s="16">
        <f t="shared" si="4"/>
        <v>383157</v>
      </c>
      <c r="K9" s="49">
        <f t="shared" si="5"/>
        <v>105.7</v>
      </c>
      <c r="L9" s="15">
        <v>376579</v>
      </c>
      <c r="M9" s="16">
        <v>379046</v>
      </c>
      <c r="N9" s="20">
        <f t="shared" si="6"/>
        <v>100.7</v>
      </c>
      <c r="O9" s="39">
        <v>334898</v>
      </c>
      <c r="P9" s="16">
        <v>348811</v>
      </c>
      <c r="Q9" s="43">
        <f t="shared" si="7"/>
        <v>104.2</v>
      </c>
      <c r="R9" s="23">
        <f t="shared" si="8"/>
        <v>92.023395577317785</v>
      </c>
      <c r="S9" s="16">
        <v>323681</v>
      </c>
      <c r="T9" s="34">
        <f t="shared" si="9"/>
        <v>107.8</v>
      </c>
      <c r="U9" s="16"/>
      <c r="V9" s="16"/>
      <c r="W9" s="50"/>
      <c r="X9" s="16"/>
      <c r="Y9" s="33"/>
      <c r="Z9" s="15">
        <v>205950</v>
      </c>
      <c r="AA9" s="16">
        <v>206360</v>
      </c>
      <c r="AB9" s="43">
        <f t="shared" si="10"/>
        <v>100.2</v>
      </c>
      <c r="AC9" s="16">
        <v>202350</v>
      </c>
      <c r="AD9" s="33">
        <f t="shared" si="11"/>
        <v>102</v>
      </c>
      <c r="AE9" s="51">
        <f t="shared" si="12"/>
        <v>8413</v>
      </c>
      <c r="AF9" s="52">
        <f t="shared" si="12"/>
        <v>8708</v>
      </c>
      <c r="AG9" s="43">
        <f t="shared" si="13"/>
        <v>103.5</v>
      </c>
      <c r="AH9" s="52">
        <f t="shared" si="14"/>
        <v>7626</v>
      </c>
      <c r="AI9" s="34">
        <f t="shared" si="15"/>
        <v>114.2</v>
      </c>
      <c r="AJ9" s="15"/>
      <c r="AK9" s="16"/>
      <c r="AL9" s="43"/>
      <c r="AM9" s="16"/>
      <c r="AN9" s="34"/>
      <c r="AO9" s="53">
        <v>8413</v>
      </c>
      <c r="AP9" s="52">
        <v>8708</v>
      </c>
      <c r="AQ9" s="43">
        <f t="shared" si="16"/>
        <v>103.5</v>
      </c>
      <c r="AR9" s="52">
        <v>7626</v>
      </c>
      <c r="AS9" s="33">
        <f t="shared" si="17"/>
        <v>114.2</v>
      </c>
      <c r="AT9" s="15"/>
      <c r="AU9" s="16"/>
      <c r="AV9" s="43"/>
      <c r="AW9" s="16"/>
      <c r="AX9" s="34"/>
      <c r="AY9" s="16">
        <v>35641</v>
      </c>
      <c r="AZ9" s="16">
        <v>41940</v>
      </c>
      <c r="BA9" s="43">
        <f t="shared" si="18"/>
        <v>117.7</v>
      </c>
      <c r="BB9" s="16">
        <v>36405</v>
      </c>
      <c r="BC9" s="34">
        <f t="shared" si="19"/>
        <v>115.2</v>
      </c>
      <c r="BD9" s="16">
        <v>9</v>
      </c>
      <c r="BE9" s="16">
        <v>10</v>
      </c>
      <c r="BF9" s="43">
        <f t="shared" si="20"/>
        <v>111.1</v>
      </c>
      <c r="BG9" s="16">
        <v>124</v>
      </c>
      <c r="BH9" s="34">
        <f t="shared" si="21"/>
        <v>8.1</v>
      </c>
      <c r="BI9" s="16">
        <v>108</v>
      </c>
      <c r="BJ9" s="16">
        <v>108</v>
      </c>
      <c r="BK9" s="17">
        <f t="shared" ref="BK9:BK35" si="61">ROUND(BJ9/BI9*100,1)</f>
        <v>100</v>
      </c>
      <c r="BL9" s="16">
        <v>744</v>
      </c>
      <c r="BM9" s="34">
        <f t="shared" ref="BM9:BM36" si="62">ROUND(BJ9/BL9*100,1)</f>
        <v>14.5</v>
      </c>
      <c r="BN9" s="15">
        <v>35602</v>
      </c>
      <c r="BO9" s="16">
        <v>35605</v>
      </c>
      <c r="BP9" s="43">
        <f t="shared" si="22"/>
        <v>100</v>
      </c>
      <c r="BQ9" s="16">
        <v>31491</v>
      </c>
      <c r="BR9" s="34">
        <f t="shared" si="23"/>
        <v>113.1</v>
      </c>
      <c r="BS9" s="15"/>
      <c r="BT9" s="16"/>
      <c r="BU9" s="43"/>
      <c r="BV9" s="16"/>
      <c r="BW9" s="34"/>
      <c r="BX9" s="16"/>
      <c r="BY9" s="16"/>
      <c r="BZ9" s="43"/>
      <c r="CA9" s="16"/>
      <c r="CB9" s="54"/>
      <c r="CC9" s="55"/>
      <c r="CD9" s="49"/>
      <c r="CE9" s="43"/>
      <c r="CF9" s="56"/>
      <c r="CG9" s="54"/>
      <c r="CH9" s="16">
        <v>40661</v>
      </c>
      <c r="CI9" s="16">
        <v>47526</v>
      </c>
      <c r="CJ9" s="43">
        <f t="shared" si="24"/>
        <v>116.9</v>
      </c>
      <c r="CK9" s="16">
        <v>37085</v>
      </c>
      <c r="CL9" s="34">
        <f t="shared" si="25"/>
        <v>128.19999999999999</v>
      </c>
      <c r="CM9" s="36">
        <f>O9-U9-Z9-AE9-AT9-AY9-BD9-BI9-BN9-BS9-BX9-CC9-CH9-CX9</f>
        <v>8514</v>
      </c>
      <c r="CN9" s="57">
        <f>P9-V9-AA9-AF9-AU9-AZ9-BE9-BJ9-BO9-BT9-BY9-CD9-CI9-CY9</f>
        <v>8554</v>
      </c>
      <c r="CO9" s="43">
        <f t="shared" si="26"/>
        <v>100.5</v>
      </c>
      <c r="CP9" s="16">
        <v>7856</v>
      </c>
      <c r="CQ9" s="34">
        <f t="shared" si="27"/>
        <v>108.9</v>
      </c>
      <c r="CR9" s="38"/>
      <c r="CS9" s="39"/>
      <c r="CT9" s="39"/>
      <c r="CU9" s="33"/>
      <c r="CV9" s="39"/>
      <c r="CW9" s="34"/>
      <c r="CX9" s="51"/>
      <c r="CY9" s="52"/>
      <c r="CZ9" s="43"/>
      <c r="DA9" s="52"/>
      <c r="DB9" s="34"/>
      <c r="DC9" s="38">
        <f t="shared" si="28"/>
        <v>64172</v>
      </c>
      <c r="DD9" s="39">
        <f t="shared" si="28"/>
        <v>53319</v>
      </c>
      <c r="DE9" s="43">
        <f t="shared" si="29"/>
        <v>83.1</v>
      </c>
      <c r="DF9" s="52">
        <v>46906</v>
      </c>
      <c r="DG9" s="52">
        <v>56020</v>
      </c>
      <c r="DH9" s="43">
        <f t="shared" si="30"/>
        <v>119.4</v>
      </c>
      <c r="DI9" s="43">
        <f t="shared" si="31"/>
        <v>105.06573641666196</v>
      </c>
      <c r="DJ9" s="16">
        <v>59476</v>
      </c>
      <c r="DK9" s="34">
        <f t="shared" si="32"/>
        <v>94.2</v>
      </c>
      <c r="DL9" s="53">
        <v>26109</v>
      </c>
      <c r="DM9" s="52">
        <v>28563</v>
      </c>
      <c r="DN9" s="43">
        <f t="shared" si="33"/>
        <v>109.4</v>
      </c>
      <c r="DO9" s="16">
        <f t="shared" si="34"/>
        <v>27993</v>
      </c>
      <c r="DP9" s="34">
        <f t="shared" si="35"/>
        <v>102</v>
      </c>
      <c r="DQ9" s="15">
        <v>18689</v>
      </c>
      <c r="DR9" s="16">
        <v>18689</v>
      </c>
      <c r="DS9" s="43">
        <f t="shared" si="36"/>
        <v>100</v>
      </c>
      <c r="DT9" s="16">
        <v>23818</v>
      </c>
      <c r="DU9" s="34">
        <f t="shared" si="37"/>
        <v>78.5</v>
      </c>
      <c r="DV9" s="15">
        <v>357</v>
      </c>
      <c r="DW9" s="16">
        <v>357</v>
      </c>
      <c r="DX9" s="43">
        <f>ROUND(DW9/DV9*100,1)</f>
        <v>100</v>
      </c>
      <c r="DY9" s="16">
        <v>401</v>
      </c>
      <c r="DZ9" s="34">
        <f>ROUND(DW9/DY9*100,1)</f>
        <v>89</v>
      </c>
      <c r="EA9" s="15"/>
      <c r="EB9" s="16"/>
      <c r="EC9" s="43"/>
      <c r="ED9" s="16"/>
      <c r="EE9" s="34"/>
      <c r="EF9" s="15">
        <v>2012</v>
      </c>
      <c r="EG9" s="16">
        <v>2012</v>
      </c>
      <c r="EH9" s="43">
        <f>ROUND(EG9/EF9*100,1)</f>
        <v>100</v>
      </c>
      <c r="EI9" s="16">
        <v>2861</v>
      </c>
      <c r="EJ9" s="34">
        <f>ROUND(EG9/EI9*100,1)</f>
        <v>70.3</v>
      </c>
      <c r="EK9" s="31">
        <f t="shared" ref="EK9:EL24" si="63">DL9-DQ9-DV9-EA9-EF9</f>
        <v>5051</v>
      </c>
      <c r="EL9" s="31">
        <f t="shared" si="63"/>
        <v>7505</v>
      </c>
      <c r="EM9" s="43">
        <f>ROUND(EL9/EK9*100,1)</f>
        <v>148.6</v>
      </c>
      <c r="EN9" s="32">
        <f t="shared" ref="EN9:EN37" si="64">DO9-DT9-DY9-ED9-EI9</f>
        <v>913</v>
      </c>
      <c r="EO9" s="34">
        <f>ROUND(EL9/EN9*100,1)</f>
        <v>822</v>
      </c>
      <c r="EP9" s="15">
        <v>663</v>
      </c>
      <c r="EQ9" s="16">
        <v>1670</v>
      </c>
      <c r="ER9" s="43">
        <f t="shared" si="38"/>
        <v>251.9</v>
      </c>
      <c r="ES9" s="16">
        <v>657</v>
      </c>
      <c r="ET9" s="34">
        <f t="shared" si="39"/>
        <v>254.2</v>
      </c>
      <c r="EU9" s="15">
        <v>407</v>
      </c>
      <c r="EV9" s="16">
        <v>462</v>
      </c>
      <c r="EW9" s="43">
        <f t="shared" si="40"/>
        <v>113.5</v>
      </c>
      <c r="EX9" s="16">
        <v>674</v>
      </c>
      <c r="EY9" s="34">
        <f t="shared" si="41"/>
        <v>68.5</v>
      </c>
      <c r="EZ9" s="15">
        <v>15121</v>
      </c>
      <c r="FA9" s="16">
        <v>18809</v>
      </c>
      <c r="FB9" s="43">
        <f t="shared" si="42"/>
        <v>124.4</v>
      </c>
      <c r="FC9" s="16">
        <v>19069</v>
      </c>
      <c r="FD9" s="34">
        <f t="shared" si="43"/>
        <v>98.6</v>
      </c>
      <c r="FE9" s="15">
        <v>12755</v>
      </c>
      <c r="FF9" s="16">
        <v>16062</v>
      </c>
      <c r="FG9" s="43">
        <f t="shared" si="44"/>
        <v>125.9</v>
      </c>
      <c r="FH9" s="16">
        <v>10938</v>
      </c>
      <c r="FI9" s="34">
        <f t="shared" si="45"/>
        <v>146.80000000000001</v>
      </c>
      <c r="FJ9" s="51">
        <f t="shared" si="46"/>
        <v>2366</v>
      </c>
      <c r="FK9" s="52">
        <f t="shared" si="46"/>
        <v>2747</v>
      </c>
      <c r="FL9" s="50">
        <f t="shared" si="47"/>
        <v>116.1</v>
      </c>
      <c r="FM9" s="52">
        <f t="shared" si="48"/>
        <v>8131</v>
      </c>
      <c r="FN9" s="24">
        <f t="shared" si="49"/>
        <v>33.799999999999997</v>
      </c>
      <c r="FO9" s="15"/>
      <c r="FP9" s="16"/>
      <c r="FQ9" s="43"/>
      <c r="FR9" s="16"/>
      <c r="FS9" s="34"/>
      <c r="FT9" s="36">
        <f>DF9-DL9-EP9-EU9-EZ9-FO9-FY9</f>
        <v>4599</v>
      </c>
      <c r="FU9" s="57">
        <f>DG9-DM9-EQ9-EV9-FA9-FP9-FZ9</f>
        <v>6462</v>
      </c>
      <c r="FV9" s="43">
        <f t="shared" si="50"/>
        <v>140.5</v>
      </c>
      <c r="FW9" s="16">
        <v>5756</v>
      </c>
      <c r="FX9" s="34">
        <f t="shared" si="51"/>
        <v>112.3</v>
      </c>
      <c r="FY9" s="15">
        <v>7</v>
      </c>
      <c r="FZ9" s="16">
        <v>54</v>
      </c>
      <c r="GA9" s="43">
        <f>ROUND(FZ9/FY9*100,1)</f>
        <v>771.4</v>
      </c>
      <c r="GB9" s="16">
        <v>5327</v>
      </c>
      <c r="GC9" s="24">
        <f>ROUND(FZ9/GB9*100,1)</f>
        <v>1</v>
      </c>
      <c r="GD9" s="51">
        <f t="shared" si="52"/>
        <v>-1226</v>
      </c>
      <c r="GE9" s="52">
        <f t="shared" si="52"/>
        <v>-1226</v>
      </c>
      <c r="GF9" s="43">
        <f t="shared" ref="GF9:GF38" si="65">ROUND(GE9/GD9*100,1)</f>
        <v>100</v>
      </c>
      <c r="GG9" s="52">
        <f>HP9+HU9+HK9</f>
        <v>-241</v>
      </c>
      <c r="GH9" s="34">
        <f t="shared" ref="GH9:GH38" si="66">ROUND(GE9/GG9*100,1)</f>
        <v>508.7</v>
      </c>
      <c r="GI9" s="15"/>
      <c r="GJ9" s="16"/>
      <c r="GK9" s="43"/>
      <c r="GL9" s="16"/>
      <c r="GM9" s="34"/>
      <c r="GN9" s="15"/>
      <c r="GO9" s="16"/>
      <c r="GP9" s="43"/>
      <c r="GQ9" s="16"/>
      <c r="GR9" s="34"/>
      <c r="GS9" s="15"/>
      <c r="GT9" s="16"/>
      <c r="GU9" s="43"/>
      <c r="GV9" s="16"/>
      <c r="GW9" s="34"/>
      <c r="GX9" s="15"/>
      <c r="GY9" s="16"/>
      <c r="GZ9" s="43"/>
      <c r="HA9" s="16"/>
      <c r="HB9" s="34"/>
      <c r="HC9" s="15"/>
      <c r="HD9" s="16"/>
      <c r="HE9" s="43"/>
      <c r="HF9" s="16"/>
      <c r="HG9" s="34"/>
      <c r="HH9" s="15"/>
      <c r="HI9" s="16"/>
      <c r="HJ9" s="43"/>
      <c r="HK9" s="16"/>
      <c r="HL9" s="34"/>
      <c r="HM9" s="15"/>
      <c r="HN9" s="16"/>
      <c r="HO9" s="43"/>
      <c r="HP9" s="16">
        <v>6</v>
      </c>
      <c r="HQ9" s="34"/>
      <c r="HR9" s="15">
        <v>-1226</v>
      </c>
      <c r="HS9" s="16">
        <v>-1226</v>
      </c>
      <c r="HT9" s="43">
        <f>ROUND(HS9/HR9*100,1)</f>
        <v>100</v>
      </c>
      <c r="HU9" s="16">
        <v>-247</v>
      </c>
      <c r="HV9" s="24">
        <f>ROUND(HS9/HU9*100,1)</f>
        <v>496.4</v>
      </c>
      <c r="HW9" s="51">
        <f t="shared" si="53"/>
        <v>380578</v>
      </c>
      <c r="HX9" s="53">
        <f t="shared" si="53"/>
        <v>403605</v>
      </c>
      <c r="HY9" s="43">
        <f t="shared" si="54"/>
        <v>106.1</v>
      </c>
      <c r="HZ9" s="16">
        <f t="shared" si="55"/>
        <v>382916</v>
      </c>
      <c r="IA9" s="34">
        <f t="shared" si="56"/>
        <v>105.4</v>
      </c>
      <c r="IB9" s="58">
        <v>403604</v>
      </c>
      <c r="IC9" s="26">
        <f t="shared" ref="IC9:IC42" si="67">HX9-IB9</f>
        <v>1</v>
      </c>
      <c r="ID9" s="15">
        <f t="shared" si="57"/>
        <v>8413</v>
      </c>
      <c r="IE9" s="16">
        <f t="shared" si="57"/>
        <v>8708</v>
      </c>
      <c r="IF9" s="43">
        <f t="shared" si="58"/>
        <v>103.5</v>
      </c>
      <c r="IG9" s="15">
        <f t="shared" si="59"/>
        <v>8413</v>
      </c>
      <c r="IH9" s="16">
        <f t="shared" si="59"/>
        <v>8708</v>
      </c>
      <c r="II9" s="43">
        <f t="shared" si="60"/>
        <v>103.5</v>
      </c>
      <c r="IJ9" s="15"/>
      <c r="IK9" s="16"/>
      <c r="IL9" s="59"/>
    </row>
    <row r="10" spans="1:246" ht="15" x14ac:dyDescent="0.25">
      <c r="A10" s="10">
        <v>3</v>
      </c>
      <c r="B10" s="11" t="s">
        <v>71</v>
      </c>
      <c r="C10" s="46">
        <v>135783</v>
      </c>
      <c r="D10" s="13">
        <v>154287</v>
      </c>
      <c r="E10" s="14">
        <f t="shared" si="0"/>
        <v>113.6</v>
      </c>
      <c r="F10" s="47">
        <f t="shared" si="1"/>
        <v>139712</v>
      </c>
      <c r="G10" s="48">
        <f t="shared" si="1"/>
        <v>143213</v>
      </c>
      <c r="H10" s="43">
        <f t="shared" si="2"/>
        <v>102.5</v>
      </c>
      <c r="I10" s="23">
        <f t="shared" si="3"/>
        <v>92.8</v>
      </c>
      <c r="J10" s="16">
        <f t="shared" si="4"/>
        <v>102848</v>
      </c>
      <c r="K10" s="49">
        <f t="shared" si="5"/>
        <v>139.19999999999999</v>
      </c>
      <c r="L10" s="15">
        <v>92100</v>
      </c>
      <c r="M10" s="16">
        <v>94528</v>
      </c>
      <c r="N10" s="20">
        <f t="shared" si="6"/>
        <v>102.6</v>
      </c>
      <c r="O10" s="39">
        <v>85629</v>
      </c>
      <c r="P10" s="16">
        <v>89092</v>
      </c>
      <c r="Q10" s="43">
        <f t="shared" si="7"/>
        <v>104</v>
      </c>
      <c r="R10" s="23">
        <f t="shared" si="8"/>
        <v>94.249322951929585</v>
      </c>
      <c r="S10" s="16">
        <v>82583</v>
      </c>
      <c r="T10" s="34">
        <f t="shared" si="9"/>
        <v>107.9</v>
      </c>
      <c r="U10" s="16"/>
      <c r="V10" s="16"/>
      <c r="W10" s="50"/>
      <c r="X10" s="16"/>
      <c r="Y10" s="33"/>
      <c r="Z10" s="15">
        <v>46390</v>
      </c>
      <c r="AA10" s="16">
        <v>46391</v>
      </c>
      <c r="AB10" s="43">
        <f t="shared" si="10"/>
        <v>100</v>
      </c>
      <c r="AC10" s="16">
        <v>45909</v>
      </c>
      <c r="AD10" s="33">
        <f t="shared" si="11"/>
        <v>101</v>
      </c>
      <c r="AE10" s="51">
        <f t="shared" si="12"/>
        <v>10301</v>
      </c>
      <c r="AF10" s="52">
        <f t="shared" si="12"/>
        <v>11199</v>
      </c>
      <c r="AG10" s="43">
        <f t="shared" si="13"/>
        <v>108.7</v>
      </c>
      <c r="AH10" s="52">
        <f t="shared" si="14"/>
        <v>9800</v>
      </c>
      <c r="AI10" s="34">
        <f t="shared" si="15"/>
        <v>114.3</v>
      </c>
      <c r="AJ10" s="15"/>
      <c r="AK10" s="16"/>
      <c r="AL10" s="43"/>
      <c r="AM10" s="16"/>
      <c r="AN10" s="34"/>
      <c r="AO10" s="53">
        <v>10301</v>
      </c>
      <c r="AP10" s="52">
        <v>11199</v>
      </c>
      <c r="AQ10" s="43">
        <f t="shared" si="16"/>
        <v>108.7</v>
      </c>
      <c r="AR10" s="52">
        <v>9800</v>
      </c>
      <c r="AS10" s="33">
        <f t="shared" si="17"/>
        <v>114.3</v>
      </c>
      <c r="AT10" s="15"/>
      <c r="AU10" s="16"/>
      <c r="AV10" s="43"/>
      <c r="AW10" s="16"/>
      <c r="AX10" s="34"/>
      <c r="AY10" s="16">
        <v>5000</v>
      </c>
      <c r="AZ10" s="16">
        <v>5037</v>
      </c>
      <c r="BA10" s="43">
        <f t="shared" si="18"/>
        <v>100.7</v>
      </c>
      <c r="BB10" s="16">
        <v>4396</v>
      </c>
      <c r="BC10" s="34">
        <f t="shared" si="19"/>
        <v>114.6</v>
      </c>
      <c r="BD10" s="16">
        <v>2918</v>
      </c>
      <c r="BE10" s="16">
        <v>5396</v>
      </c>
      <c r="BF10" s="43">
        <f t="shared" si="20"/>
        <v>184.9</v>
      </c>
      <c r="BG10" s="16">
        <v>2754</v>
      </c>
      <c r="BH10" s="34">
        <f t="shared" si="21"/>
        <v>195.9</v>
      </c>
      <c r="BI10" s="16">
        <v>32</v>
      </c>
      <c r="BJ10" s="16">
        <v>26</v>
      </c>
      <c r="BK10" s="17">
        <f t="shared" si="61"/>
        <v>81.3</v>
      </c>
      <c r="BL10" s="16">
        <v>32</v>
      </c>
      <c r="BM10" s="34">
        <f t="shared" si="62"/>
        <v>81.3</v>
      </c>
      <c r="BN10" s="15">
        <v>1779</v>
      </c>
      <c r="BO10" s="16">
        <v>1817</v>
      </c>
      <c r="BP10" s="43">
        <f t="shared" si="22"/>
        <v>102.1</v>
      </c>
      <c r="BQ10" s="16">
        <v>1605</v>
      </c>
      <c r="BR10" s="34">
        <f t="shared" si="23"/>
        <v>113.2</v>
      </c>
      <c r="BS10" s="15"/>
      <c r="BT10" s="16"/>
      <c r="BU10" s="43"/>
      <c r="BV10" s="16"/>
      <c r="BW10" s="34"/>
      <c r="BX10" s="16"/>
      <c r="BY10" s="16"/>
      <c r="BZ10" s="43"/>
      <c r="CA10" s="16"/>
      <c r="CB10" s="54"/>
      <c r="CC10" s="55"/>
      <c r="CD10" s="49"/>
      <c r="CE10" s="43"/>
      <c r="CF10" s="56"/>
      <c r="CG10" s="54"/>
      <c r="CH10" s="16">
        <v>17094</v>
      </c>
      <c r="CI10" s="16">
        <v>17227</v>
      </c>
      <c r="CJ10" s="43">
        <f t="shared" si="24"/>
        <v>100.8</v>
      </c>
      <c r="CK10" s="16">
        <v>15945</v>
      </c>
      <c r="CL10" s="34">
        <f t="shared" si="25"/>
        <v>108</v>
      </c>
      <c r="CM10" s="36">
        <f t="shared" ref="CM10:CN29" si="68">O10-U10-Z10-AE10-AT10-AY10-BD10-BI10-BN10-BS10-BX10-CC10-CH10-CX10</f>
        <v>2115</v>
      </c>
      <c r="CN10" s="57">
        <f t="shared" si="68"/>
        <v>1999</v>
      </c>
      <c r="CO10" s="43">
        <f t="shared" si="26"/>
        <v>94.5</v>
      </c>
      <c r="CP10" s="16">
        <v>2142</v>
      </c>
      <c r="CQ10" s="34">
        <f t="shared" si="27"/>
        <v>93.3</v>
      </c>
      <c r="CR10" s="38">
        <v>886</v>
      </c>
      <c r="CS10" s="39">
        <v>801</v>
      </c>
      <c r="CT10" s="39">
        <v>676</v>
      </c>
      <c r="CU10" s="33">
        <f t="shared" ref="CU10:CU38" si="69">ROUND(CT10/CS10*100,1)</f>
        <v>84.4</v>
      </c>
      <c r="CV10" s="39">
        <v>883</v>
      </c>
      <c r="CW10" s="34">
        <f t="shared" ref="CW10:CW38" si="70">ROUND(CT10/CV10*100,1)</f>
        <v>76.599999999999994</v>
      </c>
      <c r="CX10" s="51"/>
      <c r="CY10" s="52"/>
      <c r="CZ10" s="43"/>
      <c r="DA10" s="52"/>
      <c r="DB10" s="34"/>
      <c r="DC10" s="38">
        <f t="shared" si="28"/>
        <v>43683</v>
      </c>
      <c r="DD10" s="39">
        <f t="shared" si="28"/>
        <v>59759</v>
      </c>
      <c r="DE10" s="43">
        <f t="shared" si="29"/>
        <v>136.80000000000001</v>
      </c>
      <c r="DF10" s="52">
        <v>54083</v>
      </c>
      <c r="DG10" s="52">
        <v>54121</v>
      </c>
      <c r="DH10" s="43">
        <f t="shared" si="30"/>
        <v>100.1</v>
      </c>
      <c r="DI10" s="43">
        <f t="shared" si="31"/>
        <v>90.565437841998701</v>
      </c>
      <c r="DJ10" s="16">
        <v>20265</v>
      </c>
      <c r="DK10" s="34">
        <f t="shared" si="32"/>
        <v>267.10000000000002</v>
      </c>
      <c r="DL10" s="53">
        <v>8379</v>
      </c>
      <c r="DM10" s="52">
        <v>8529</v>
      </c>
      <c r="DN10" s="43">
        <f t="shared" si="33"/>
        <v>101.8</v>
      </c>
      <c r="DO10" s="16">
        <f t="shared" si="34"/>
        <v>10512</v>
      </c>
      <c r="DP10" s="34">
        <f t="shared" si="35"/>
        <v>81.099999999999994</v>
      </c>
      <c r="DQ10" s="15">
        <v>6791</v>
      </c>
      <c r="DR10" s="16">
        <v>6804</v>
      </c>
      <c r="DS10" s="43">
        <f t="shared" si="36"/>
        <v>100.2</v>
      </c>
      <c r="DT10" s="16">
        <v>7994</v>
      </c>
      <c r="DU10" s="34">
        <f t="shared" si="37"/>
        <v>85.1</v>
      </c>
      <c r="DV10" s="15">
        <v>567</v>
      </c>
      <c r="DW10" s="16">
        <v>583</v>
      </c>
      <c r="DX10" s="43">
        <f t="shared" ref="DX10:DX34" si="71">ROUND(DW10/DV10*100,1)</f>
        <v>102.8</v>
      </c>
      <c r="DY10" s="16">
        <v>1177</v>
      </c>
      <c r="DZ10" s="34">
        <f t="shared" ref="DZ10:DZ34" si="72">ROUND(DW10/DY10*100,1)</f>
        <v>49.5</v>
      </c>
      <c r="EA10" s="15"/>
      <c r="EB10" s="16"/>
      <c r="EC10" s="43"/>
      <c r="ED10" s="16"/>
      <c r="EE10" s="34"/>
      <c r="EF10" s="15">
        <v>801</v>
      </c>
      <c r="EG10" s="16">
        <v>904</v>
      </c>
      <c r="EH10" s="43">
        <f t="shared" ref="EH10:EH34" si="73">ROUND(EG10/EF10*100,1)</f>
        <v>112.9</v>
      </c>
      <c r="EI10" s="16">
        <v>867</v>
      </c>
      <c r="EJ10" s="34">
        <f>ROUND(EG10/EI10*100,1)</f>
        <v>104.3</v>
      </c>
      <c r="EK10" s="31">
        <f t="shared" si="63"/>
        <v>220</v>
      </c>
      <c r="EL10" s="31">
        <f t="shared" si="63"/>
        <v>238</v>
      </c>
      <c r="EM10" s="43">
        <f>ROUND(EL10/EK10*100,1)</f>
        <v>108.2</v>
      </c>
      <c r="EN10" s="32">
        <f t="shared" si="64"/>
        <v>474</v>
      </c>
      <c r="EO10" s="34">
        <f>ROUND(EL10/EN10*100,1)</f>
        <v>50.2</v>
      </c>
      <c r="EP10" s="15">
        <v>604</v>
      </c>
      <c r="EQ10" s="16">
        <v>203</v>
      </c>
      <c r="ER10" s="43">
        <f t="shared" si="38"/>
        <v>33.6</v>
      </c>
      <c r="ES10" s="16">
        <v>595</v>
      </c>
      <c r="ET10" s="34">
        <f t="shared" si="39"/>
        <v>34.1</v>
      </c>
      <c r="EU10" s="15"/>
      <c r="EV10" s="16">
        <v>151</v>
      </c>
      <c r="EW10" s="43"/>
      <c r="EX10" s="16">
        <v>2912</v>
      </c>
      <c r="EY10" s="34">
        <f t="shared" si="41"/>
        <v>5.2</v>
      </c>
      <c r="EZ10" s="15">
        <v>44027</v>
      </c>
      <c r="FA10" s="16">
        <v>44098</v>
      </c>
      <c r="FB10" s="43">
        <f t="shared" si="42"/>
        <v>100.2</v>
      </c>
      <c r="FC10" s="16">
        <v>4999</v>
      </c>
      <c r="FD10" s="34">
        <f t="shared" si="43"/>
        <v>882.1</v>
      </c>
      <c r="FE10" s="15">
        <v>43395</v>
      </c>
      <c r="FF10" s="16">
        <v>43430</v>
      </c>
      <c r="FG10" s="43">
        <f t="shared" si="44"/>
        <v>100.1</v>
      </c>
      <c r="FH10" s="16">
        <v>3633</v>
      </c>
      <c r="FI10" s="34">
        <f t="shared" si="45"/>
        <v>1195.4000000000001</v>
      </c>
      <c r="FJ10" s="51">
        <f t="shared" si="46"/>
        <v>632</v>
      </c>
      <c r="FK10" s="52">
        <f t="shared" si="46"/>
        <v>668</v>
      </c>
      <c r="FL10" s="50">
        <f t="shared" si="47"/>
        <v>105.7</v>
      </c>
      <c r="FM10" s="52">
        <f t="shared" si="48"/>
        <v>1366</v>
      </c>
      <c r="FN10" s="24">
        <f t="shared" si="49"/>
        <v>48.9</v>
      </c>
      <c r="FO10" s="15"/>
      <c r="FP10" s="16"/>
      <c r="FQ10" s="43"/>
      <c r="FR10" s="16"/>
      <c r="FS10" s="34"/>
      <c r="FT10" s="36">
        <f t="shared" ref="FT10:FU31" si="74">DF10-DL10-EP10-EU10-EZ10-FO10-FY10</f>
        <v>1073</v>
      </c>
      <c r="FU10" s="57">
        <f t="shared" si="74"/>
        <v>1140</v>
      </c>
      <c r="FV10" s="43">
        <f t="shared" si="50"/>
        <v>106.2</v>
      </c>
      <c r="FW10" s="16">
        <v>1246</v>
      </c>
      <c r="FX10" s="34">
        <f t="shared" si="51"/>
        <v>91.5</v>
      </c>
      <c r="FY10" s="15"/>
      <c r="FZ10" s="16"/>
      <c r="GA10" s="43"/>
      <c r="GB10" s="16">
        <v>1</v>
      </c>
      <c r="GC10" s="24"/>
      <c r="GD10" s="51">
        <f t="shared" si="52"/>
        <v>323</v>
      </c>
      <c r="GE10" s="52">
        <f t="shared" si="52"/>
        <v>423</v>
      </c>
      <c r="GF10" s="43">
        <f t="shared" si="65"/>
        <v>131</v>
      </c>
      <c r="GG10" s="52">
        <f>HP10+HU10+HK10</f>
        <v>42</v>
      </c>
      <c r="GH10" s="34">
        <f t="shared" si="66"/>
        <v>1007.1</v>
      </c>
      <c r="GI10" s="15"/>
      <c r="GJ10" s="16"/>
      <c r="GK10" s="43"/>
      <c r="GL10" s="16"/>
      <c r="GM10" s="34"/>
      <c r="GN10" s="15"/>
      <c r="GO10" s="16"/>
      <c r="GP10" s="43"/>
      <c r="GQ10" s="16"/>
      <c r="GR10" s="34"/>
      <c r="GS10" s="15"/>
      <c r="GT10" s="16"/>
      <c r="GU10" s="43"/>
      <c r="GV10" s="16"/>
      <c r="GW10" s="34"/>
      <c r="GX10" s="15"/>
      <c r="GY10" s="16"/>
      <c r="GZ10" s="43"/>
      <c r="HA10" s="16"/>
      <c r="HB10" s="34"/>
      <c r="HC10" s="15"/>
      <c r="HD10" s="16"/>
      <c r="HE10" s="43"/>
      <c r="HF10" s="16"/>
      <c r="HG10" s="34"/>
      <c r="HH10" s="15">
        <v>370</v>
      </c>
      <c r="HI10" s="16">
        <v>470</v>
      </c>
      <c r="HJ10" s="43">
        <f>ROUND(HI10/HH10*100,1)</f>
        <v>127</v>
      </c>
      <c r="HK10" s="16">
        <v>557</v>
      </c>
      <c r="HL10" s="34">
        <f>ROUND(HI10/HK10*100,1)</f>
        <v>84.4</v>
      </c>
      <c r="HM10" s="15"/>
      <c r="HN10" s="16"/>
      <c r="HO10" s="43"/>
      <c r="HP10" s="16"/>
      <c r="HQ10" s="34"/>
      <c r="HR10" s="15">
        <v>-47</v>
      </c>
      <c r="HS10" s="16">
        <v>-47</v>
      </c>
      <c r="HT10" s="43">
        <f>ROUND(HS10/HR10*100,1)</f>
        <v>100</v>
      </c>
      <c r="HU10" s="16">
        <v>-515</v>
      </c>
      <c r="HV10" s="24">
        <f>ROUND(HS10/HU10*100,1)</f>
        <v>9.1</v>
      </c>
      <c r="HW10" s="51">
        <f t="shared" si="53"/>
        <v>140035</v>
      </c>
      <c r="HX10" s="53">
        <f t="shared" si="53"/>
        <v>143636</v>
      </c>
      <c r="HY10" s="43">
        <f t="shared" si="54"/>
        <v>102.6</v>
      </c>
      <c r="HZ10" s="16">
        <f t="shared" si="55"/>
        <v>102890</v>
      </c>
      <c r="IA10" s="34">
        <f t="shared" si="56"/>
        <v>139.6</v>
      </c>
      <c r="IB10" s="58">
        <v>143636</v>
      </c>
      <c r="IC10" s="26">
        <f t="shared" si="67"/>
        <v>0</v>
      </c>
      <c r="ID10" s="15">
        <f t="shared" si="57"/>
        <v>14291</v>
      </c>
      <c r="IE10" s="16">
        <f t="shared" si="57"/>
        <v>15294</v>
      </c>
      <c r="IF10" s="43">
        <f t="shared" si="58"/>
        <v>107</v>
      </c>
      <c r="IG10" s="15">
        <f t="shared" si="59"/>
        <v>10301</v>
      </c>
      <c r="IH10" s="16">
        <f t="shared" si="59"/>
        <v>11199</v>
      </c>
      <c r="II10" s="43">
        <f t="shared" si="60"/>
        <v>108.7</v>
      </c>
      <c r="IJ10" s="15">
        <v>3990</v>
      </c>
      <c r="IK10" s="16">
        <v>4095</v>
      </c>
      <c r="IL10" s="60">
        <f>ROUND(IK10/IJ10*100,1)</f>
        <v>102.6</v>
      </c>
    </row>
    <row r="11" spans="1:246" ht="15" x14ac:dyDescent="0.25">
      <c r="A11" s="10">
        <v>4</v>
      </c>
      <c r="B11" s="11" t="s">
        <v>72</v>
      </c>
      <c r="C11" s="46">
        <v>101013</v>
      </c>
      <c r="D11" s="13">
        <v>101733</v>
      </c>
      <c r="E11" s="14">
        <f t="shared" si="0"/>
        <v>100.7</v>
      </c>
      <c r="F11" s="47">
        <f t="shared" si="1"/>
        <v>90898</v>
      </c>
      <c r="G11" s="48">
        <f t="shared" si="1"/>
        <v>96873</v>
      </c>
      <c r="H11" s="43">
        <f t="shared" si="2"/>
        <v>106.6</v>
      </c>
      <c r="I11" s="23">
        <f t="shared" si="3"/>
        <v>95.2</v>
      </c>
      <c r="J11" s="16">
        <f t="shared" si="4"/>
        <v>92372</v>
      </c>
      <c r="K11" s="49">
        <f t="shared" si="5"/>
        <v>104.9</v>
      </c>
      <c r="L11" s="15">
        <v>60685</v>
      </c>
      <c r="M11" s="16">
        <v>63965</v>
      </c>
      <c r="N11" s="20">
        <f t="shared" si="6"/>
        <v>105.4</v>
      </c>
      <c r="O11" s="39">
        <v>55787</v>
      </c>
      <c r="P11" s="16">
        <v>58311</v>
      </c>
      <c r="Q11" s="43">
        <f t="shared" si="7"/>
        <v>104.5</v>
      </c>
      <c r="R11" s="23">
        <f t="shared" si="8"/>
        <v>91.160791057609629</v>
      </c>
      <c r="S11" s="16">
        <v>54207</v>
      </c>
      <c r="T11" s="34">
        <f t="shared" si="9"/>
        <v>107.6</v>
      </c>
      <c r="U11" s="16"/>
      <c r="V11" s="16"/>
      <c r="W11" s="50"/>
      <c r="X11" s="16"/>
      <c r="Y11" s="33"/>
      <c r="Z11" s="15">
        <v>31540</v>
      </c>
      <c r="AA11" s="16">
        <v>31616</v>
      </c>
      <c r="AB11" s="43">
        <f t="shared" si="10"/>
        <v>100.2</v>
      </c>
      <c r="AC11" s="16">
        <v>31641</v>
      </c>
      <c r="AD11" s="33">
        <f t="shared" si="11"/>
        <v>99.9</v>
      </c>
      <c r="AE11" s="51">
        <f t="shared" si="12"/>
        <v>7567</v>
      </c>
      <c r="AF11" s="52">
        <f t="shared" si="12"/>
        <v>7998</v>
      </c>
      <c r="AG11" s="43">
        <f t="shared" si="13"/>
        <v>105.7</v>
      </c>
      <c r="AH11" s="52">
        <f t="shared" si="14"/>
        <v>7003</v>
      </c>
      <c r="AI11" s="34">
        <f t="shared" si="15"/>
        <v>114.2</v>
      </c>
      <c r="AJ11" s="15"/>
      <c r="AK11" s="16"/>
      <c r="AL11" s="43"/>
      <c r="AM11" s="16"/>
      <c r="AN11" s="34"/>
      <c r="AO11" s="53">
        <v>7567</v>
      </c>
      <c r="AP11" s="52">
        <v>7998</v>
      </c>
      <c r="AQ11" s="43">
        <f t="shared" si="16"/>
        <v>105.7</v>
      </c>
      <c r="AR11" s="52">
        <v>7003</v>
      </c>
      <c r="AS11" s="33">
        <f t="shared" si="17"/>
        <v>114.2</v>
      </c>
      <c r="AT11" s="15"/>
      <c r="AU11" s="16"/>
      <c r="AV11" s="43"/>
      <c r="AW11" s="16"/>
      <c r="AX11" s="34"/>
      <c r="AY11" s="16">
        <v>4308</v>
      </c>
      <c r="AZ11" s="16">
        <v>4665</v>
      </c>
      <c r="BA11" s="43">
        <f t="shared" si="18"/>
        <v>108.3</v>
      </c>
      <c r="BB11" s="16">
        <v>4403</v>
      </c>
      <c r="BC11" s="34">
        <f t="shared" si="19"/>
        <v>106</v>
      </c>
      <c r="BD11" s="16">
        <v>159</v>
      </c>
      <c r="BE11" s="16">
        <v>193</v>
      </c>
      <c r="BF11" s="43">
        <f t="shared" si="20"/>
        <v>121.4</v>
      </c>
      <c r="BG11" s="16">
        <v>201</v>
      </c>
      <c r="BH11" s="34">
        <f t="shared" si="21"/>
        <v>96</v>
      </c>
      <c r="BI11" s="16">
        <v>59</v>
      </c>
      <c r="BJ11" s="16">
        <v>59</v>
      </c>
      <c r="BK11" s="17">
        <f t="shared" si="61"/>
        <v>100</v>
      </c>
      <c r="BL11" s="16">
        <v>50</v>
      </c>
      <c r="BM11" s="34">
        <f t="shared" si="62"/>
        <v>118</v>
      </c>
      <c r="BN11" s="15">
        <v>1068</v>
      </c>
      <c r="BO11" s="16">
        <v>1090</v>
      </c>
      <c r="BP11" s="43">
        <f t="shared" si="22"/>
        <v>102.1</v>
      </c>
      <c r="BQ11" s="16">
        <v>833</v>
      </c>
      <c r="BR11" s="34">
        <f t="shared" si="23"/>
        <v>130.9</v>
      </c>
      <c r="BS11" s="15"/>
      <c r="BT11" s="16"/>
      <c r="BU11" s="43"/>
      <c r="BV11" s="16"/>
      <c r="BW11" s="24"/>
      <c r="BX11" s="16"/>
      <c r="BY11" s="16"/>
      <c r="BZ11" s="43"/>
      <c r="CA11" s="16"/>
      <c r="CB11" s="54"/>
      <c r="CC11" s="55"/>
      <c r="CD11" s="49"/>
      <c r="CE11" s="43"/>
      <c r="CF11" s="56"/>
      <c r="CG11" s="54"/>
      <c r="CH11" s="16">
        <v>9236</v>
      </c>
      <c r="CI11" s="16">
        <v>10635</v>
      </c>
      <c r="CJ11" s="43">
        <f t="shared" si="24"/>
        <v>115.1</v>
      </c>
      <c r="CK11" s="16">
        <v>8494</v>
      </c>
      <c r="CL11" s="34">
        <f t="shared" si="25"/>
        <v>125.2</v>
      </c>
      <c r="CM11" s="36">
        <f t="shared" si="68"/>
        <v>1850</v>
      </c>
      <c r="CN11" s="57">
        <f t="shared" si="68"/>
        <v>2055</v>
      </c>
      <c r="CO11" s="43">
        <f t="shared" si="26"/>
        <v>111.1</v>
      </c>
      <c r="CP11" s="16">
        <v>1582</v>
      </c>
      <c r="CQ11" s="34">
        <f t="shared" si="27"/>
        <v>129.9</v>
      </c>
      <c r="CR11" s="38">
        <v>660</v>
      </c>
      <c r="CS11" s="39">
        <v>660</v>
      </c>
      <c r="CT11" s="39">
        <v>711</v>
      </c>
      <c r="CU11" s="33">
        <f t="shared" si="69"/>
        <v>107.7</v>
      </c>
      <c r="CV11" s="39">
        <v>626</v>
      </c>
      <c r="CW11" s="34">
        <f t="shared" si="70"/>
        <v>113.6</v>
      </c>
      <c r="CX11" s="51"/>
      <c r="CY11" s="52"/>
      <c r="CZ11" s="43"/>
      <c r="DA11" s="52"/>
      <c r="DB11" s="34"/>
      <c r="DC11" s="38">
        <f t="shared" si="28"/>
        <v>40328</v>
      </c>
      <c r="DD11" s="39">
        <f t="shared" si="28"/>
        <v>37768</v>
      </c>
      <c r="DE11" s="43">
        <f t="shared" si="29"/>
        <v>93.7</v>
      </c>
      <c r="DF11" s="52">
        <v>35111</v>
      </c>
      <c r="DG11" s="52">
        <v>38562</v>
      </c>
      <c r="DH11" s="43">
        <f t="shared" si="30"/>
        <v>109.8</v>
      </c>
      <c r="DI11" s="43">
        <f t="shared" si="31"/>
        <v>102.10230883287439</v>
      </c>
      <c r="DJ11" s="16">
        <v>38165</v>
      </c>
      <c r="DK11" s="34">
        <f t="shared" si="32"/>
        <v>101</v>
      </c>
      <c r="DL11" s="53">
        <v>7586</v>
      </c>
      <c r="DM11" s="52">
        <v>7659</v>
      </c>
      <c r="DN11" s="43">
        <f t="shared" si="33"/>
        <v>101</v>
      </c>
      <c r="DO11" s="16">
        <f t="shared" si="34"/>
        <v>7085</v>
      </c>
      <c r="DP11" s="34">
        <f t="shared" si="35"/>
        <v>108.1</v>
      </c>
      <c r="DQ11" s="15">
        <v>6704</v>
      </c>
      <c r="DR11" s="16">
        <v>6704</v>
      </c>
      <c r="DS11" s="43">
        <f t="shared" si="36"/>
        <v>100</v>
      </c>
      <c r="DT11" s="16">
        <v>6259</v>
      </c>
      <c r="DU11" s="34">
        <f t="shared" si="37"/>
        <v>107.1</v>
      </c>
      <c r="DV11" s="15">
        <v>353</v>
      </c>
      <c r="DW11" s="16">
        <v>389</v>
      </c>
      <c r="DX11" s="43"/>
      <c r="DY11" s="16">
        <v>409</v>
      </c>
      <c r="DZ11" s="34"/>
      <c r="EA11" s="15">
        <v>529</v>
      </c>
      <c r="EB11" s="16">
        <v>566</v>
      </c>
      <c r="EC11" s="43">
        <f>ROUND(EB11/EA11*100,1)</f>
        <v>107</v>
      </c>
      <c r="ED11" s="16">
        <v>416</v>
      </c>
      <c r="EE11" s="34">
        <f>ROUND(EB11/ED11*100,1)</f>
        <v>136.1</v>
      </c>
      <c r="EF11" s="15"/>
      <c r="EG11" s="16"/>
      <c r="EH11" s="43"/>
      <c r="EI11" s="16"/>
      <c r="EJ11" s="34"/>
      <c r="EK11" s="31"/>
      <c r="EL11" s="31"/>
      <c r="EM11" s="43"/>
      <c r="EN11" s="32">
        <f t="shared" si="64"/>
        <v>1</v>
      </c>
      <c r="EO11" s="34"/>
      <c r="EP11" s="15">
        <v>338</v>
      </c>
      <c r="EQ11" s="16">
        <v>338</v>
      </c>
      <c r="ER11" s="43">
        <f t="shared" si="38"/>
        <v>100</v>
      </c>
      <c r="ES11" s="16">
        <v>499</v>
      </c>
      <c r="ET11" s="34">
        <f t="shared" si="39"/>
        <v>67.7</v>
      </c>
      <c r="EU11" s="15">
        <v>789</v>
      </c>
      <c r="EV11" s="16">
        <v>789</v>
      </c>
      <c r="EW11" s="43">
        <f t="shared" si="40"/>
        <v>100</v>
      </c>
      <c r="EX11" s="16">
        <v>787</v>
      </c>
      <c r="EY11" s="34">
        <f t="shared" si="41"/>
        <v>100.3</v>
      </c>
      <c r="EZ11" s="15">
        <v>25586</v>
      </c>
      <c r="FA11" s="16">
        <v>28922</v>
      </c>
      <c r="FB11" s="43">
        <f t="shared" si="42"/>
        <v>113</v>
      </c>
      <c r="FC11" s="16">
        <v>28980</v>
      </c>
      <c r="FD11" s="34">
        <f t="shared" si="43"/>
        <v>99.8</v>
      </c>
      <c r="FE11" s="15">
        <v>25418</v>
      </c>
      <c r="FF11" s="16">
        <v>28754</v>
      </c>
      <c r="FG11" s="43">
        <f t="shared" si="44"/>
        <v>113.1</v>
      </c>
      <c r="FH11" s="16">
        <v>27559</v>
      </c>
      <c r="FI11" s="34">
        <f t="shared" si="45"/>
        <v>104.3</v>
      </c>
      <c r="FJ11" s="51">
        <f t="shared" si="46"/>
        <v>168</v>
      </c>
      <c r="FK11" s="52">
        <f t="shared" si="46"/>
        <v>168</v>
      </c>
      <c r="FL11" s="50">
        <f t="shared" si="47"/>
        <v>100</v>
      </c>
      <c r="FM11" s="52">
        <f t="shared" si="48"/>
        <v>1421</v>
      </c>
      <c r="FN11" s="24">
        <f t="shared" si="49"/>
        <v>11.8</v>
      </c>
      <c r="FO11" s="15"/>
      <c r="FP11" s="16"/>
      <c r="FQ11" s="43"/>
      <c r="FR11" s="16"/>
      <c r="FS11" s="61"/>
      <c r="FT11" s="36">
        <f t="shared" si="74"/>
        <v>812</v>
      </c>
      <c r="FU11" s="57">
        <f t="shared" si="74"/>
        <v>854</v>
      </c>
      <c r="FV11" s="43">
        <f t="shared" si="50"/>
        <v>105.2</v>
      </c>
      <c r="FW11" s="16">
        <v>814</v>
      </c>
      <c r="FX11" s="34">
        <f t="shared" si="51"/>
        <v>104.9</v>
      </c>
      <c r="FY11" s="15"/>
      <c r="FZ11" s="16"/>
      <c r="GA11" s="43"/>
      <c r="GB11" s="16"/>
      <c r="GC11" s="24"/>
      <c r="GD11" s="51">
        <f t="shared" si="52"/>
        <v>-188</v>
      </c>
      <c r="GE11" s="52">
        <f t="shared" si="52"/>
        <v>-190</v>
      </c>
      <c r="GF11" s="43">
        <f t="shared" si="65"/>
        <v>101.1</v>
      </c>
      <c r="GG11" s="52">
        <f>HP11+HU11+HK11</f>
        <v>-45</v>
      </c>
      <c r="GH11" s="34">
        <f t="shared" si="66"/>
        <v>422.2</v>
      </c>
      <c r="GI11" s="15"/>
      <c r="GJ11" s="16"/>
      <c r="GK11" s="43"/>
      <c r="GL11" s="16"/>
      <c r="GM11" s="34"/>
      <c r="GN11" s="15"/>
      <c r="GO11" s="16"/>
      <c r="GP11" s="43"/>
      <c r="GQ11" s="16"/>
      <c r="GR11" s="34"/>
      <c r="GS11" s="15"/>
      <c r="GT11" s="16"/>
      <c r="GU11" s="43"/>
      <c r="GV11" s="16"/>
      <c r="GW11" s="34"/>
      <c r="GX11" s="15"/>
      <c r="GY11" s="16"/>
      <c r="GZ11" s="43"/>
      <c r="HA11" s="16"/>
      <c r="HB11" s="34"/>
      <c r="HC11" s="15"/>
      <c r="HD11" s="16"/>
      <c r="HE11" s="43"/>
      <c r="HF11" s="16"/>
      <c r="HG11" s="34"/>
      <c r="HH11" s="15"/>
      <c r="HI11" s="16"/>
      <c r="HJ11" s="43"/>
      <c r="HK11" s="16"/>
      <c r="HL11" s="34"/>
      <c r="HM11" s="15"/>
      <c r="HN11" s="16"/>
      <c r="HO11" s="43"/>
      <c r="HP11" s="16"/>
      <c r="HQ11" s="34"/>
      <c r="HR11" s="15">
        <v>-188</v>
      </c>
      <c r="HS11" s="16">
        <v>-190</v>
      </c>
      <c r="HT11" s="43">
        <f t="shared" ref="HT11:HT34" si="75">ROUND(HS11/HR11*100,1)</f>
        <v>101.1</v>
      </c>
      <c r="HU11" s="16">
        <v>-45</v>
      </c>
      <c r="HV11" s="24">
        <f t="shared" ref="HV11:HV36" si="76">ROUND(HS11/HU11*100,1)</f>
        <v>422.2</v>
      </c>
      <c r="HW11" s="51">
        <f t="shared" si="53"/>
        <v>90710</v>
      </c>
      <c r="HX11" s="53">
        <f t="shared" si="53"/>
        <v>96683</v>
      </c>
      <c r="HY11" s="43">
        <f t="shared" si="54"/>
        <v>106.6</v>
      </c>
      <c r="HZ11" s="16">
        <f t="shared" si="55"/>
        <v>92327</v>
      </c>
      <c r="IA11" s="34">
        <f t="shared" si="56"/>
        <v>104.7</v>
      </c>
      <c r="IB11" s="58">
        <v>96683</v>
      </c>
      <c r="IC11" s="26">
        <f t="shared" si="67"/>
        <v>0</v>
      </c>
      <c r="ID11" s="15">
        <f t="shared" si="57"/>
        <v>12157</v>
      </c>
      <c r="IE11" s="16">
        <f t="shared" si="57"/>
        <v>12588</v>
      </c>
      <c r="IF11" s="43">
        <f t="shared" si="58"/>
        <v>103.5</v>
      </c>
      <c r="IG11" s="15">
        <f t="shared" si="59"/>
        <v>7567</v>
      </c>
      <c r="IH11" s="16">
        <f t="shared" si="59"/>
        <v>7998</v>
      </c>
      <c r="II11" s="43">
        <f t="shared" si="60"/>
        <v>105.7</v>
      </c>
      <c r="IJ11" s="15">
        <v>4590</v>
      </c>
      <c r="IK11" s="16">
        <v>4590</v>
      </c>
      <c r="IL11" s="60">
        <f>ROUND(IK11/IJ11*100,1)</f>
        <v>100</v>
      </c>
    </row>
    <row r="12" spans="1:246" ht="15" x14ac:dyDescent="0.25">
      <c r="A12" s="10">
        <v>5</v>
      </c>
      <c r="B12" s="11" t="s">
        <v>73</v>
      </c>
      <c r="C12" s="46">
        <v>191417</v>
      </c>
      <c r="D12" s="13">
        <v>200146</v>
      </c>
      <c r="E12" s="14">
        <f t="shared" si="0"/>
        <v>104.6</v>
      </c>
      <c r="F12" s="47">
        <f t="shared" si="1"/>
        <v>175340</v>
      </c>
      <c r="G12" s="48">
        <f t="shared" si="1"/>
        <v>178191</v>
      </c>
      <c r="H12" s="43">
        <f t="shared" si="2"/>
        <v>101.6</v>
      </c>
      <c r="I12" s="23">
        <f t="shared" si="3"/>
        <v>89</v>
      </c>
      <c r="J12" s="16">
        <f t="shared" si="4"/>
        <v>160974</v>
      </c>
      <c r="K12" s="49">
        <f t="shared" si="5"/>
        <v>110.7</v>
      </c>
      <c r="L12" s="15">
        <v>164096</v>
      </c>
      <c r="M12" s="16">
        <v>172560</v>
      </c>
      <c r="N12" s="20">
        <f t="shared" si="6"/>
        <v>105.2</v>
      </c>
      <c r="O12" s="39">
        <v>151702</v>
      </c>
      <c r="P12" s="16">
        <v>153045</v>
      </c>
      <c r="Q12" s="43">
        <f t="shared" si="7"/>
        <v>100.9</v>
      </c>
      <c r="R12" s="23">
        <f t="shared" si="8"/>
        <v>88.690890125173851</v>
      </c>
      <c r="S12" s="16">
        <v>139798</v>
      </c>
      <c r="T12" s="34">
        <f t="shared" si="9"/>
        <v>109.5</v>
      </c>
      <c r="U12" s="16"/>
      <c r="V12" s="16"/>
      <c r="W12" s="50"/>
      <c r="X12" s="16"/>
      <c r="Y12" s="33"/>
      <c r="Z12" s="15">
        <v>96977</v>
      </c>
      <c r="AA12" s="16">
        <v>97026</v>
      </c>
      <c r="AB12" s="43">
        <f t="shared" si="10"/>
        <v>100.1</v>
      </c>
      <c r="AC12" s="16">
        <v>91035</v>
      </c>
      <c r="AD12" s="33">
        <f t="shared" si="11"/>
        <v>106.6</v>
      </c>
      <c r="AE12" s="51">
        <f t="shared" si="12"/>
        <v>16482</v>
      </c>
      <c r="AF12" s="52">
        <f t="shared" si="12"/>
        <v>16674</v>
      </c>
      <c r="AG12" s="43">
        <f t="shared" si="13"/>
        <v>101.2</v>
      </c>
      <c r="AH12" s="52">
        <f t="shared" si="14"/>
        <v>13812</v>
      </c>
      <c r="AI12" s="34">
        <f t="shared" si="15"/>
        <v>120.7</v>
      </c>
      <c r="AJ12" s="15"/>
      <c r="AK12" s="16"/>
      <c r="AL12" s="43"/>
      <c r="AM12" s="16"/>
      <c r="AN12" s="34"/>
      <c r="AO12" s="53">
        <v>16482</v>
      </c>
      <c r="AP12" s="52">
        <v>16674</v>
      </c>
      <c r="AQ12" s="43">
        <f t="shared" si="16"/>
        <v>101.2</v>
      </c>
      <c r="AR12" s="52">
        <v>13812</v>
      </c>
      <c r="AS12" s="33">
        <f t="shared" si="17"/>
        <v>120.7</v>
      </c>
      <c r="AT12" s="15"/>
      <c r="AU12" s="16"/>
      <c r="AV12" s="43"/>
      <c r="AW12" s="16"/>
      <c r="AX12" s="34"/>
      <c r="AY12" s="16">
        <v>5420</v>
      </c>
      <c r="AZ12" s="16">
        <v>5421</v>
      </c>
      <c r="BA12" s="43">
        <f t="shared" si="18"/>
        <v>100</v>
      </c>
      <c r="BB12" s="16">
        <v>5022</v>
      </c>
      <c r="BC12" s="34">
        <f t="shared" si="19"/>
        <v>107.9</v>
      </c>
      <c r="BD12" s="16">
        <v>634</v>
      </c>
      <c r="BE12" s="16">
        <v>667</v>
      </c>
      <c r="BF12" s="43">
        <f t="shared" si="20"/>
        <v>105.2</v>
      </c>
      <c r="BG12" s="16">
        <v>467</v>
      </c>
      <c r="BH12" s="34">
        <f t="shared" si="21"/>
        <v>142.80000000000001</v>
      </c>
      <c r="BI12" s="16">
        <v>285</v>
      </c>
      <c r="BJ12" s="16">
        <v>273</v>
      </c>
      <c r="BK12" s="17">
        <f t="shared" si="61"/>
        <v>95.8</v>
      </c>
      <c r="BL12" s="16">
        <v>217</v>
      </c>
      <c r="BM12" s="34">
        <f t="shared" si="62"/>
        <v>125.8</v>
      </c>
      <c r="BN12" s="15">
        <v>7507</v>
      </c>
      <c r="BO12" s="16">
        <v>7969</v>
      </c>
      <c r="BP12" s="43">
        <f t="shared" si="22"/>
        <v>106.2</v>
      </c>
      <c r="BQ12" s="16">
        <v>5786</v>
      </c>
      <c r="BR12" s="34">
        <f t="shared" si="23"/>
        <v>137.69999999999999</v>
      </c>
      <c r="BS12" s="15"/>
      <c r="BT12" s="16"/>
      <c r="BU12" s="43"/>
      <c r="BV12" s="16"/>
      <c r="BW12" s="34"/>
      <c r="BX12" s="16"/>
      <c r="BY12" s="16"/>
      <c r="BZ12" s="43"/>
      <c r="CA12" s="16"/>
      <c r="CB12" s="54"/>
      <c r="CC12" s="55"/>
      <c r="CD12" s="49"/>
      <c r="CE12" s="43"/>
      <c r="CF12" s="56"/>
      <c r="CG12" s="54"/>
      <c r="CH12" s="16">
        <v>20303</v>
      </c>
      <c r="CI12" s="16">
        <v>20922</v>
      </c>
      <c r="CJ12" s="43">
        <f t="shared" si="24"/>
        <v>103</v>
      </c>
      <c r="CK12" s="16">
        <v>18099</v>
      </c>
      <c r="CL12" s="34">
        <f t="shared" si="25"/>
        <v>115.6</v>
      </c>
      <c r="CM12" s="36">
        <f t="shared" si="68"/>
        <v>4094</v>
      </c>
      <c r="CN12" s="57">
        <f t="shared" si="68"/>
        <v>4093</v>
      </c>
      <c r="CO12" s="43">
        <f t="shared" si="26"/>
        <v>100</v>
      </c>
      <c r="CP12" s="16">
        <v>5360</v>
      </c>
      <c r="CQ12" s="34">
        <f t="shared" si="27"/>
        <v>76.400000000000006</v>
      </c>
      <c r="CR12" s="38">
        <v>1375</v>
      </c>
      <c r="CS12" s="39">
        <v>1274</v>
      </c>
      <c r="CT12" s="39">
        <v>1274</v>
      </c>
      <c r="CU12" s="33">
        <f t="shared" si="69"/>
        <v>100</v>
      </c>
      <c r="CV12" s="39">
        <v>1537</v>
      </c>
      <c r="CW12" s="34">
        <f t="shared" si="70"/>
        <v>82.9</v>
      </c>
      <c r="CX12" s="51"/>
      <c r="CY12" s="52"/>
      <c r="CZ12" s="43"/>
      <c r="DA12" s="52"/>
      <c r="DB12" s="34"/>
      <c r="DC12" s="38">
        <f t="shared" si="28"/>
        <v>27321</v>
      </c>
      <c r="DD12" s="39">
        <f t="shared" si="28"/>
        <v>27586</v>
      </c>
      <c r="DE12" s="43">
        <f t="shared" si="29"/>
        <v>101</v>
      </c>
      <c r="DF12" s="52">
        <v>23638</v>
      </c>
      <c r="DG12" s="52">
        <v>25146</v>
      </c>
      <c r="DH12" s="43">
        <f t="shared" si="30"/>
        <v>106.4</v>
      </c>
      <c r="DI12" s="43">
        <f t="shared" si="31"/>
        <v>91.154933662002463</v>
      </c>
      <c r="DJ12" s="16">
        <v>21176</v>
      </c>
      <c r="DK12" s="34">
        <f t="shared" si="32"/>
        <v>118.7</v>
      </c>
      <c r="DL12" s="53">
        <v>12301</v>
      </c>
      <c r="DM12" s="52">
        <v>12446</v>
      </c>
      <c r="DN12" s="43">
        <f t="shared" si="33"/>
        <v>101.2</v>
      </c>
      <c r="DO12" s="16">
        <f t="shared" si="34"/>
        <v>9631</v>
      </c>
      <c r="DP12" s="34">
        <f t="shared" si="35"/>
        <v>129.19999999999999</v>
      </c>
      <c r="DQ12" s="15">
        <v>10047</v>
      </c>
      <c r="DR12" s="16">
        <v>10049</v>
      </c>
      <c r="DS12" s="43">
        <f t="shared" si="36"/>
        <v>100</v>
      </c>
      <c r="DT12" s="16">
        <v>7936</v>
      </c>
      <c r="DU12" s="34">
        <f t="shared" si="37"/>
        <v>126.6</v>
      </c>
      <c r="DV12" s="15">
        <v>160</v>
      </c>
      <c r="DW12" s="16">
        <v>182</v>
      </c>
      <c r="DX12" s="43">
        <f t="shared" si="71"/>
        <v>113.8</v>
      </c>
      <c r="DY12" s="16"/>
      <c r="DZ12" s="34"/>
      <c r="EA12" s="15">
        <v>2093</v>
      </c>
      <c r="EB12" s="16">
        <v>2215</v>
      </c>
      <c r="EC12" s="43">
        <f>ROUND(EB12/EA12*100,1)</f>
        <v>105.8</v>
      </c>
      <c r="ED12" s="16">
        <v>1695</v>
      </c>
      <c r="EE12" s="34">
        <f>ROUND(EB12/ED12*100,1)</f>
        <v>130.69999999999999</v>
      </c>
      <c r="EF12" s="15"/>
      <c r="EG12" s="16"/>
      <c r="EH12" s="43"/>
      <c r="EI12" s="16"/>
      <c r="EJ12" s="34"/>
      <c r="EK12" s="31">
        <f t="shared" si="63"/>
        <v>1</v>
      </c>
      <c r="EL12" s="31"/>
      <c r="EM12" s="43"/>
      <c r="EN12" s="32"/>
      <c r="EO12" s="34"/>
      <c r="EP12" s="15">
        <v>659</v>
      </c>
      <c r="EQ12" s="16">
        <v>660</v>
      </c>
      <c r="ER12" s="43">
        <f t="shared" si="38"/>
        <v>100.2</v>
      </c>
      <c r="ES12" s="16">
        <v>644</v>
      </c>
      <c r="ET12" s="34">
        <f t="shared" si="39"/>
        <v>102.5</v>
      </c>
      <c r="EU12" s="15">
        <v>3772</v>
      </c>
      <c r="EV12" s="16">
        <v>3882</v>
      </c>
      <c r="EW12" s="43">
        <f t="shared" si="40"/>
        <v>102.9</v>
      </c>
      <c r="EX12" s="16">
        <v>1441</v>
      </c>
      <c r="EY12" s="34">
        <f t="shared" si="41"/>
        <v>269.39999999999998</v>
      </c>
      <c r="EZ12" s="15">
        <v>4106</v>
      </c>
      <c r="FA12" s="16">
        <v>4952</v>
      </c>
      <c r="FB12" s="43">
        <f t="shared" si="42"/>
        <v>120.6</v>
      </c>
      <c r="FC12" s="16">
        <v>6429</v>
      </c>
      <c r="FD12" s="34">
        <f t="shared" si="43"/>
        <v>77</v>
      </c>
      <c r="FE12" s="15">
        <v>3484</v>
      </c>
      <c r="FF12" s="16">
        <v>3493</v>
      </c>
      <c r="FG12" s="43">
        <f t="shared" si="44"/>
        <v>100.3</v>
      </c>
      <c r="FH12" s="16">
        <v>4034</v>
      </c>
      <c r="FI12" s="34">
        <f t="shared" si="45"/>
        <v>86.6</v>
      </c>
      <c r="FJ12" s="51">
        <f t="shared" si="46"/>
        <v>622</v>
      </c>
      <c r="FK12" s="52">
        <f t="shared" si="46"/>
        <v>1459</v>
      </c>
      <c r="FL12" s="50">
        <f t="shared" si="47"/>
        <v>234.6</v>
      </c>
      <c r="FM12" s="52">
        <f t="shared" si="48"/>
        <v>2395</v>
      </c>
      <c r="FN12" s="24">
        <f t="shared" si="49"/>
        <v>60.9</v>
      </c>
      <c r="FO12" s="15">
        <v>1</v>
      </c>
      <c r="FP12" s="16">
        <v>1</v>
      </c>
      <c r="FQ12" s="43">
        <f>ROUND(FP12/FO12*100,1)</f>
        <v>100</v>
      </c>
      <c r="FR12" s="16"/>
      <c r="FS12" s="62"/>
      <c r="FT12" s="36">
        <f t="shared" si="74"/>
        <v>2188</v>
      </c>
      <c r="FU12" s="57">
        <f t="shared" si="74"/>
        <v>2500</v>
      </c>
      <c r="FV12" s="43">
        <f t="shared" si="50"/>
        <v>114.3</v>
      </c>
      <c r="FW12" s="16">
        <v>2504</v>
      </c>
      <c r="FX12" s="34">
        <f t="shared" si="51"/>
        <v>99.8</v>
      </c>
      <c r="FY12" s="15">
        <v>611</v>
      </c>
      <c r="FZ12" s="16">
        <v>705</v>
      </c>
      <c r="GA12" s="43">
        <f>ROUND(FZ12/FY12*100,1)</f>
        <v>115.4</v>
      </c>
      <c r="GB12" s="16">
        <v>527</v>
      </c>
      <c r="GC12" s="24">
        <f>ROUND(FZ12/GB12*100,1)</f>
        <v>133.80000000000001</v>
      </c>
      <c r="GD12" s="51">
        <f t="shared" si="52"/>
        <v>-2850</v>
      </c>
      <c r="GE12" s="52">
        <f>HN12+HS12+HI12+GJ12</f>
        <v>-2850</v>
      </c>
      <c r="GF12" s="43">
        <f t="shared" si="65"/>
        <v>100</v>
      </c>
      <c r="GG12" s="52">
        <f>HP12+HU12+HK12+GL12</f>
        <v>-939</v>
      </c>
      <c r="GH12" s="34">
        <f t="shared" si="66"/>
        <v>303.5</v>
      </c>
      <c r="GI12" s="15"/>
      <c r="GJ12" s="16"/>
      <c r="GK12" s="43"/>
      <c r="GL12" s="16"/>
      <c r="GM12" s="34"/>
      <c r="GN12" s="15"/>
      <c r="GO12" s="16"/>
      <c r="GP12" s="43"/>
      <c r="GQ12" s="16"/>
      <c r="GR12" s="34"/>
      <c r="GS12" s="15"/>
      <c r="GT12" s="16"/>
      <c r="GU12" s="43"/>
      <c r="GV12" s="16"/>
      <c r="GW12" s="34"/>
      <c r="GX12" s="15"/>
      <c r="GY12" s="16"/>
      <c r="GZ12" s="43"/>
      <c r="HA12" s="16"/>
      <c r="HB12" s="34"/>
      <c r="HC12" s="15"/>
      <c r="HD12" s="16"/>
      <c r="HE12" s="43"/>
      <c r="HF12" s="16"/>
      <c r="HG12" s="34"/>
      <c r="HH12" s="15"/>
      <c r="HI12" s="16"/>
      <c r="HJ12" s="43"/>
      <c r="HK12" s="16"/>
      <c r="HL12" s="34"/>
      <c r="HM12" s="15"/>
      <c r="HN12" s="16"/>
      <c r="HO12" s="43"/>
      <c r="HP12" s="16"/>
      <c r="HQ12" s="34"/>
      <c r="HR12" s="15">
        <v>-2850</v>
      </c>
      <c r="HS12" s="16">
        <v>-2850</v>
      </c>
      <c r="HT12" s="43">
        <f t="shared" si="75"/>
        <v>100</v>
      </c>
      <c r="HU12" s="16">
        <v>-939</v>
      </c>
      <c r="HV12" s="24">
        <f t="shared" si="76"/>
        <v>303.5</v>
      </c>
      <c r="HW12" s="51">
        <f t="shared" si="53"/>
        <v>172490</v>
      </c>
      <c r="HX12" s="53">
        <f t="shared" si="53"/>
        <v>175341</v>
      </c>
      <c r="HY12" s="43">
        <f t="shared" si="54"/>
        <v>101.7</v>
      </c>
      <c r="HZ12" s="16">
        <f t="shared" si="55"/>
        <v>160035</v>
      </c>
      <c r="IA12" s="34">
        <f t="shared" si="56"/>
        <v>109.6</v>
      </c>
      <c r="IB12" s="58">
        <v>175552</v>
      </c>
      <c r="IC12" s="26">
        <f t="shared" si="67"/>
        <v>-211</v>
      </c>
      <c r="ID12" s="15">
        <f t="shared" si="57"/>
        <v>16482</v>
      </c>
      <c r="IE12" s="16">
        <f t="shared" si="57"/>
        <v>16674</v>
      </c>
      <c r="IF12" s="43">
        <f t="shared" si="58"/>
        <v>101.2</v>
      </c>
      <c r="IG12" s="15">
        <f t="shared" si="59"/>
        <v>16482</v>
      </c>
      <c r="IH12" s="16">
        <f t="shared" si="59"/>
        <v>16674</v>
      </c>
      <c r="II12" s="43">
        <f t="shared" si="60"/>
        <v>101.2</v>
      </c>
      <c r="IJ12" s="15"/>
      <c r="IK12" s="16"/>
      <c r="IL12" s="59"/>
    </row>
    <row r="13" spans="1:246" ht="15" x14ac:dyDescent="0.25">
      <c r="A13" s="10">
        <v>6</v>
      </c>
      <c r="B13" s="11" t="s">
        <v>74</v>
      </c>
      <c r="C13" s="46">
        <v>113265</v>
      </c>
      <c r="D13" s="13">
        <v>117253</v>
      </c>
      <c r="E13" s="14">
        <f t="shared" si="0"/>
        <v>103.5</v>
      </c>
      <c r="F13" s="47">
        <f t="shared" si="1"/>
        <v>104683</v>
      </c>
      <c r="G13" s="48">
        <f t="shared" si="1"/>
        <v>108254</v>
      </c>
      <c r="H13" s="43">
        <f t="shared" si="2"/>
        <v>103.4</v>
      </c>
      <c r="I13" s="23">
        <f t="shared" si="3"/>
        <v>92.3</v>
      </c>
      <c r="J13" s="16">
        <f t="shared" si="4"/>
        <v>99425</v>
      </c>
      <c r="K13" s="49">
        <f t="shared" si="5"/>
        <v>108.9</v>
      </c>
      <c r="L13" s="15">
        <v>101664</v>
      </c>
      <c r="M13" s="16">
        <v>107065</v>
      </c>
      <c r="N13" s="20">
        <f t="shared" si="6"/>
        <v>105.3</v>
      </c>
      <c r="O13" s="39">
        <v>96296</v>
      </c>
      <c r="P13" s="16">
        <v>99271</v>
      </c>
      <c r="Q13" s="43">
        <f t="shared" si="7"/>
        <v>103.1</v>
      </c>
      <c r="R13" s="23">
        <f t="shared" si="8"/>
        <v>92.72031009200019</v>
      </c>
      <c r="S13" s="16">
        <v>89407</v>
      </c>
      <c r="T13" s="34">
        <f t="shared" si="9"/>
        <v>111</v>
      </c>
      <c r="U13" s="16"/>
      <c r="V13" s="16"/>
      <c r="W13" s="50"/>
      <c r="X13" s="16"/>
      <c r="Y13" s="33"/>
      <c r="Z13" s="15">
        <v>52198</v>
      </c>
      <c r="AA13" s="16">
        <v>52280</v>
      </c>
      <c r="AB13" s="43">
        <f t="shared" si="10"/>
        <v>100.2</v>
      </c>
      <c r="AC13" s="16">
        <v>47553</v>
      </c>
      <c r="AD13" s="33">
        <f t="shared" si="11"/>
        <v>109.9</v>
      </c>
      <c r="AE13" s="51">
        <f t="shared" si="12"/>
        <v>10417</v>
      </c>
      <c r="AF13" s="52">
        <f t="shared" si="12"/>
        <v>10719</v>
      </c>
      <c r="AG13" s="43">
        <f t="shared" si="13"/>
        <v>102.9</v>
      </c>
      <c r="AH13" s="52">
        <f t="shared" si="14"/>
        <v>9743</v>
      </c>
      <c r="AI13" s="34">
        <f t="shared" si="15"/>
        <v>110</v>
      </c>
      <c r="AJ13" s="15"/>
      <c r="AK13" s="16"/>
      <c r="AL13" s="43"/>
      <c r="AM13" s="16"/>
      <c r="AN13" s="34"/>
      <c r="AO13" s="53">
        <v>10417</v>
      </c>
      <c r="AP13" s="52">
        <v>10719</v>
      </c>
      <c r="AQ13" s="63">
        <f t="shared" si="16"/>
        <v>102.9</v>
      </c>
      <c r="AR13" s="52">
        <v>9743</v>
      </c>
      <c r="AS13" s="33">
        <f t="shared" si="17"/>
        <v>110</v>
      </c>
      <c r="AT13" s="15"/>
      <c r="AU13" s="16"/>
      <c r="AV13" s="43"/>
      <c r="AW13" s="16"/>
      <c r="AX13" s="34"/>
      <c r="AY13" s="16">
        <v>5000</v>
      </c>
      <c r="AZ13" s="16">
        <v>5466</v>
      </c>
      <c r="BA13" s="43">
        <f t="shared" si="18"/>
        <v>109.3</v>
      </c>
      <c r="BB13" s="16">
        <v>4954</v>
      </c>
      <c r="BC13" s="34">
        <f t="shared" si="19"/>
        <v>110.3</v>
      </c>
      <c r="BD13" s="16">
        <v>3294</v>
      </c>
      <c r="BE13" s="16">
        <v>4397</v>
      </c>
      <c r="BF13" s="43">
        <f t="shared" si="20"/>
        <v>133.5</v>
      </c>
      <c r="BG13" s="16">
        <v>1462</v>
      </c>
      <c r="BH13" s="34">
        <f t="shared" si="21"/>
        <v>300.8</v>
      </c>
      <c r="BI13" s="16"/>
      <c r="BJ13" s="16"/>
      <c r="BK13" s="17"/>
      <c r="BL13" s="16">
        <v>95</v>
      </c>
      <c r="BM13" s="34"/>
      <c r="BN13" s="15">
        <v>2879</v>
      </c>
      <c r="BO13" s="16">
        <v>3158</v>
      </c>
      <c r="BP13" s="43">
        <f t="shared" si="22"/>
        <v>109.7</v>
      </c>
      <c r="BQ13" s="16">
        <v>2546</v>
      </c>
      <c r="BR13" s="34">
        <f t="shared" si="23"/>
        <v>124</v>
      </c>
      <c r="BS13" s="15"/>
      <c r="BT13" s="16"/>
      <c r="BU13" s="43"/>
      <c r="BV13" s="16"/>
      <c r="BW13" s="34"/>
      <c r="BX13" s="16"/>
      <c r="BY13" s="16"/>
      <c r="BZ13" s="43"/>
      <c r="CA13" s="16"/>
      <c r="CB13" s="54"/>
      <c r="CC13" s="55"/>
      <c r="CD13" s="49"/>
      <c r="CE13" s="43"/>
      <c r="CF13" s="56"/>
      <c r="CG13" s="54"/>
      <c r="CH13" s="16">
        <v>20057</v>
      </c>
      <c r="CI13" s="16">
        <v>20674</v>
      </c>
      <c r="CJ13" s="43">
        <f t="shared" si="24"/>
        <v>103.1</v>
      </c>
      <c r="CK13" s="16">
        <v>20832</v>
      </c>
      <c r="CL13" s="34">
        <f t="shared" si="25"/>
        <v>99.2</v>
      </c>
      <c r="CM13" s="36">
        <f t="shared" si="68"/>
        <v>2451</v>
      </c>
      <c r="CN13" s="57">
        <f t="shared" si="68"/>
        <v>2577</v>
      </c>
      <c r="CO13" s="43">
        <f t="shared" si="26"/>
        <v>105.1</v>
      </c>
      <c r="CP13" s="16">
        <v>2218</v>
      </c>
      <c r="CQ13" s="34">
        <f t="shared" si="27"/>
        <v>116.2</v>
      </c>
      <c r="CR13" s="38">
        <v>801</v>
      </c>
      <c r="CS13" s="39">
        <v>792</v>
      </c>
      <c r="CT13" s="39">
        <v>1099</v>
      </c>
      <c r="CU13" s="33">
        <f t="shared" si="69"/>
        <v>138.80000000000001</v>
      </c>
      <c r="CV13" s="39">
        <v>715</v>
      </c>
      <c r="CW13" s="34">
        <f t="shared" si="70"/>
        <v>153.69999999999999</v>
      </c>
      <c r="CX13" s="51"/>
      <c r="CY13" s="52"/>
      <c r="CZ13" s="43"/>
      <c r="DA13" s="52">
        <f>S13-X13-AC13-AH13-AW13-BB13-BG13-BL13-BQ13-BV13-CA13-CF13-CK13-CP13</f>
        <v>4</v>
      </c>
      <c r="DB13" s="34"/>
      <c r="DC13" s="38">
        <f t="shared" si="28"/>
        <v>11601</v>
      </c>
      <c r="DD13" s="39">
        <f t="shared" si="28"/>
        <v>10188</v>
      </c>
      <c r="DE13" s="43">
        <f t="shared" si="29"/>
        <v>87.8</v>
      </c>
      <c r="DF13" s="52">
        <v>8387</v>
      </c>
      <c r="DG13" s="52">
        <v>8983</v>
      </c>
      <c r="DH13" s="43">
        <f t="shared" si="30"/>
        <v>107.1</v>
      </c>
      <c r="DI13" s="43">
        <f t="shared" si="31"/>
        <v>88.172359638790738</v>
      </c>
      <c r="DJ13" s="16">
        <v>10018</v>
      </c>
      <c r="DK13" s="34">
        <f t="shared" si="32"/>
        <v>89.7</v>
      </c>
      <c r="DL13" s="53">
        <v>6139</v>
      </c>
      <c r="DM13" s="52">
        <v>6351</v>
      </c>
      <c r="DN13" s="43">
        <f t="shared" si="33"/>
        <v>103.5</v>
      </c>
      <c r="DO13" s="16">
        <f t="shared" si="34"/>
        <v>6374</v>
      </c>
      <c r="DP13" s="34">
        <f t="shared" si="35"/>
        <v>99.6</v>
      </c>
      <c r="DQ13" s="15">
        <v>4724</v>
      </c>
      <c r="DR13" s="16">
        <v>4855</v>
      </c>
      <c r="DS13" s="43">
        <f t="shared" si="36"/>
        <v>102.8</v>
      </c>
      <c r="DT13" s="16">
        <v>5087</v>
      </c>
      <c r="DU13" s="34">
        <f t="shared" si="37"/>
        <v>95.4</v>
      </c>
      <c r="DV13" s="15">
        <v>240</v>
      </c>
      <c r="DW13" s="16">
        <v>264</v>
      </c>
      <c r="DX13" s="43">
        <f t="shared" si="71"/>
        <v>110</v>
      </c>
      <c r="DY13" s="16">
        <v>519</v>
      </c>
      <c r="DZ13" s="34">
        <f t="shared" si="72"/>
        <v>50.9</v>
      </c>
      <c r="EA13" s="15">
        <v>549</v>
      </c>
      <c r="EB13" s="16">
        <v>522</v>
      </c>
      <c r="EC13" s="43">
        <f>ROUND(EB13/EA13*100,1)</f>
        <v>95.1</v>
      </c>
      <c r="ED13" s="16">
        <v>243</v>
      </c>
      <c r="EE13" s="34">
        <f>ROUND(EB13/ED13*100,1)</f>
        <v>214.8</v>
      </c>
      <c r="EF13" s="15"/>
      <c r="EG13" s="16"/>
      <c r="EH13" s="43"/>
      <c r="EI13" s="16"/>
      <c r="EJ13" s="34"/>
      <c r="EK13" s="31">
        <f t="shared" si="63"/>
        <v>626</v>
      </c>
      <c r="EL13" s="31">
        <f t="shared" si="63"/>
        <v>710</v>
      </c>
      <c r="EM13" s="43">
        <f>ROUND(EL13/EK13*100,1)</f>
        <v>113.4</v>
      </c>
      <c r="EN13" s="32">
        <f t="shared" si="64"/>
        <v>525</v>
      </c>
      <c r="EO13" s="34">
        <f>ROUND(EL13/EN13*100,1)</f>
        <v>135.19999999999999</v>
      </c>
      <c r="EP13" s="15">
        <v>343</v>
      </c>
      <c r="EQ13" s="16">
        <v>352</v>
      </c>
      <c r="ER13" s="43">
        <f t="shared" si="38"/>
        <v>102.6</v>
      </c>
      <c r="ES13" s="16">
        <v>343</v>
      </c>
      <c r="ET13" s="34">
        <f t="shared" si="39"/>
        <v>102.6</v>
      </c>
      <c r="EU13" s="15">
        <v>187</v>
      </c>
      <c r="EV13" s="16">
        <v>389</v>
      </c>
      <c r="EW13" s="43">
        <f t="shared" si="40"/>
        <v>208</v>
      </c>
      <c r="EX13" s="16">
        <v>505</v>
      </c>
      <c r="EY13" s="34">
        <f t="shared" si="41"/>
        <v>77</v>
      </c>
      <c r="EZ13" s="15">
        <v>355</v>
      </c>
      <c r="FA13" s="16">
        <v>504</v>
      </c>
      <c r="FB13" s="43">
        <f t="shared" si="42"/>
        <v>142</v>
      </c>
      <c r="FC13" s="16">
        <v>1552</v>
      </c>
      <c r="FD13" s="34">
        <f t="shared" si="43"/>
        <v>32.5</v>
      </c>
      <c r="FE13" s="15">
        <v>306</v>
      </c>
      <c r="FF13" s="16">
        <v>342</v>
      </c>
      <c r="FG13" s="43">
        <f t="shared" si="44"/>
        <v>111.8</v>
      </c>
      <c r="FH13" s="16">
        <v>513</v>
      </c>
      <c r="FI13" s="34">
        <f t="shared" si="45"/>
        <v>66.7</v>
      </c>
      <c r="FJ13" s="51">
        <f t="shared" si="46"/>
        <v>49</v>
      </c>
      <c r="FK13" s="52">
        <f t="shared" si="46"/>
        <v>162</v>
      </c>
      <c r="FL13" s="50">
        <f t="shared" si="47"/>
        <v>330.6</v>
      </c>
      <c r="FM13" s="52">
        <f t="shared" si="48"/>
        <v>1039</v>
      </c>
      <c r="FN13" s="24">
        <f t="shared" si="49"/>
        <v>15.6</v>
      </c>
      <c r="FO13" s="15"/>
      <c r="FP13" s="16"/>
      <c r="FQ13" s="43"/>
      <c r="FR13" s="16"/>
      <c r="FS13" s="34"/>
      <c r="FT13" s="36">
        <f t="shared" si="74"/>
        <v>1363</v>
      </c>
      <c r="FU13" s="57">
        <f t="shared" si="74"/>
        <v>1387</v>
      </c>
      <c r="FV13" s="43">
        <f t="shared" si="50"/>
        <v>101.8</v>
      </c>
      <c r="FW13" s="16">
        <v>1257</v>
      </c>
      <c r="FX13" s="34">
        <f t="shared" si="51"/>
        <v>110.3</v>
      </c>
      <c r="FY13" s="15"/>
      <c r="FZ13" s="16"/>
      <c r="GA13" s="43"/>
      <c r="GB13" s="16">
        <v>-13</v>
      </c>
      <c r="GC13" s="24"/>
      <c r="GD13" s="51">
        <f t="shared" si="52"/>
        <v>2916</v>
      </c>
      <c r="GE13" s="52">
        <f t="shared" si="52"/>
        <v>2916</v>
      </c>
      <c r="GF13" s="43">
        <f t="shared" si="65"/>
        <v>100</v>
      </c>
      <c r="GG13" s="52">
        <f t="shared" ref="GG13:GG37" si="77">HP13+HU13+HK13</f>
        <v>-386</v>
      </c>
      <c r="GH13" s="34"/>
      <c r="GI13" s="15"/>
      <c r="GJ13" s="16"/>
      <c r="GK13" s="43"/>
      <c r="GL13" s="16"/>
      <c r="GM13" s="34"/>
      <c r="GN13" s="15"/>
      <c r="GO13" s="16"/>
      <c r="GP13" s="43"/>
      <c r="GQ13" s="16"/>
      <c r="GR13" s="34"/>
      <c r="GS13" s="15"/>
      <c r="GT13" s="16"/>
      <c r="GU13" s="43"/>
      <c r="GV13" s="16"/>
      <c r="GW13" s="34"/>
      <c r="GX13" s="15"/>
      <c r="GY13" s="16"/>
      <c r="GZ13" s="43"/>
      <c r="HA13" s="16"/>
      <c r="HB13" s="34"/>
      <c r="HC13" s="15"/>
      <c r="HD13" s="16"/>
      <c r="HE13" s="43"/>
      <c r="HF13" s="16"/>
      <c r="HG13" s="34"/>
      <c r="HH13" s="15">
        <v>3085</v>
      </c>
      <c r="HI13" s="16">
        <v>3085</v>
      </c>
      <c r="HJ13" s="43">
        <f>ROUND(HI13/HH13*100,1)</f>
        <v>100</v>
      </c>
      <c r="HK13" s="16">
        <v>103</v>
      </c>
      <c r="HL13" s="34">
        <f>ROUND(HI13/HK13*100,1)</f>
        <v>2995.1</v>
      </c>
      <c r="HM13" s="15">
        <v>1</v>
      </c>
      <c r="HN13" s="16">
        <v>1</v>
      </c>
      <c r="HO13" s="43">
        <f>ROUND(HN13/HM13*100,1)</f>
        <v>100</v>
      </c>
      <c r="HP13" s="16"/>
      <c r="HQ13" s="34"/>
      <c r="HR13" s="15">
        <v>-170</v>
      </c>
      <c r="HS13" s="16">
        <v>-170</v>
      </c>
      <c r="HT13" s="43">
        <f t="shared" si="75"/>
        <v>100</v>
      </c>
      <c r="HU13" s="16">
        <v>-489</v>
      </c>
      <c r="HV13" s="24">
        <f t="shared" si="76"/>
        <v>34.799999999999997</v>
      </c>
      <c r="HW13" s="51">
        <f t="shared" si="53"/>
        <v>107599</v>
      </c>
      <c r="HX13" s="53">
        <f t="shared" si="53"/>
        <v>111170</v>
      </c>
      <c r="HY13" s="43">
        <f t="shared" si="54"/>
        <v>103.3</v>
      </c>
      <c r="HZ13" s="16">
        <f t="shared" si="55"/>
        <v>99039</v>
      </c>
      <c r="IA13" s="34">
        <f t="shared" si="56"/>
        <v>112.2</v>
      </c>
      <c r="IB13" s="58">
        <v>111171</v>
      </c>
      <c r="IC13" s="26">
        <f t="shared" si="67"/>
        <v>-1</v>
      </c>
      <c r="ID13" s="15">
        <f t="shared" si="57"/>
        <v>14317</v>
      </c>
      <c r="IE13" s="16">
        <f t="shared" si="57"/>
        <v>14619</v>
      </c>
      <c r="IF13" s="43">
        <f t="shared" si="58"/>
        <v>102.1</v>
      </c>
      <c r="IG13" s="15">
        <f t="shared" si="59"/>
        <v>10417</v>
      </c>
      <c r="IH13" s="16">
        <f t="shared" si="59"/>
        <v>10719</v>
      </c>
      <c r="II13" s="43">
        <f t="shared" si="60"/>
        <v>102.9</v>
      </c>
      <c r="IJ13" s="15">
        <v>3900</v>
      </c>
      <c r="IK13" s="16">
        <v>3900</v>
      </c>
      <c r="IL13" s="60">
        <f>ROUND(IK13/IJ13*100,1)</f>
        <v>100</v>
      </c>
    </row>
    <row r="14" spans="1:246" ht="15" x14ac:dyDescent="0.25">
      <c r="A14" s="10">
        <v>7</v>
      </c>
      <c r="B14" s="11" t="s">
        <v>75</v>
      </c>
      <c r="C14" s="46">
        <v>36785</v>
      </c>
      <c r="D14" s="13">
        <v>35960</v>
      </c>
      <c r="E14" s="14">
        <f t="shared" si="0"/>
        <v>97.8</v>
      </c>
      <c r="F14" s="47">
        <f t="shared" si="1"/>
        <v>31944</v>
      </c>
      <c r="G14" s="48">
        <f t="shared" si="1"/>
        <v>39675</v>
      </c>
      <c r="H14" s="43">
        <f t="shared" si="2"/>
        <v>124.2</v>
      </c>
      <c r="I14" s="23">
        <f t="shared" si="3"/>
        <v>110.3</v>
      </c>
      <c r="J14" s="16">
        <f t="shared" si="4"/>
        <v>32812</v>
      </c>
      <c r="K14" s="49">
        <f t="shared" si="5"/>
        <v>120.9</v>
      </c>
      <c r="L14" s="15">
        <v>34460</v>
      </c>
      <c r="M14" s="16">
        <v>31156</v>
      </c>
      <c r="N14" s="20">
        <f t="shared" si="6"/>
        <v>90.4</v>
      </c>
      <c r="O14" s="39">
        <v>29314</v>
      </c>
      <c r="P14" s="16">
        <v>36869</v>
      </c>
      <c r="Q14" s="43">
        <f t="shared" si="7"/>
        <v>125.8</v>
      </c>
      <c r="R14" s="23">
        <f t="shared" si="8"/>
        <v>118.33675696495057</v>
      </c>
      <c r="S14" s="16">
        <v>30654</v>
      </c>
      <c r="T14" s="34">
        <f t="shared" si="9"/>
        <v>120.3</v>
      </c>
      <c r="U14" s="16"/>
      <c r="V14" s="16"/>
      <c r="W14" s="50"/>
      <c r="X14" s="16"/>
      <c r="Y14" s="33"/>
      <c r="Z14" s="15">
        <v>9698</v>
      </c>
      <c r="AA14" s="16">
        <v>13782</v>
      </c>
      <c r="AB14" s="43">
        <f t="shared" si="10"/>
        <v>142.1</v>
      </c>
      <c r="AC14" s="16">
        <v>9978</v>
      </c>
      <c r="AD14" s="33">
        <f t="shared" si="11"/>
        <v>138.1</v>
      </c>
      <c r="AE14" s="51">
        <f t="shared" si="12"/>
        <v>8500</v>
      </c>
      <c r="AF14" s="52">
        <f t="shared" si="12"/>
        <v>9361</v>
      </c>
      <c r="AG14" s="43">
        <f t="shared" si="13"/>
        <v>110.1</v>
      </c>
      <c r="AH14" s="52">
        <f t="shared" si="14"/>
        <v>8195</v>
      </c>
      <c r="AI14" s="34">
        <f t="shared" si="15"/>
        <v>114.2</v>
      </c>
      <c r="AJ14" s="15"/>
      <c r="AK14" s="16"/>
      <c r="AL14" s="43"/>
      <c r="AM14" s="16"/>
      <c r="AN14" s="34"/>
      <c r="AO14" s="53">
        <v>8500</v>
      </c>
      <c r="AP14" s="52">
        <v>9361</v>
      </c>
      <c r="AQ14" s="43">
        <f t="shared" si="16"/>
        <v>110.1</v>
      </c>
      <c r="AR14" s="52">
        <v>8195</v>
      </c>
      <c r="AS14" s="33">
        <f t="shared" si="17"/>
        <v>114.2</v>
      </c>
      <c r="AT14" s="15"/>
      <c r="AU14" s="16"/>
      <c r="AV14" s="43"/>
      <c r="AW14" s="16"/>
      <c r="AX14" s="34"/>
      <c r="AY14" s="16">
        <v>2014</v>
      </c>
      <c r="AZ14" s="16">
        <v>2014</v>
      </c>
      <c r="BA14" s="43">
        <f t="shared" si="18"/>
        <v>100</v>
      </c>
      <c r="BB14" s="16">
        <v>1828</v>
      </c>
      <c r="BC14" s="34">
        <f t="shared" si="19"/>
        <v>110.2</v>
      </c>
      <c r="BD14" s="16">
        <v>256</v>
      </c>
      <c r="BE14" s="16">
        <v>506</v>
      </c>
      <c r="BF14" s="43">
        <f t="shared" si="20"/>
        <v>197.7</v>
      </c>
      <c r="BG14" s="16">
        <v>403</v>
      </c>
      <c r="BH14" s="34">
        <f t="shared" si="21"/>
        <v>125.6</v>
      </c>
      <c r="BI14" s="16">
        <v>8</v>
      </c>
      <c r="BJ14" s="16">
        <v>8</v>
      </c>
      <c r="BK14" s="17">
        <f t="shared" si="61"/>
        <v>100</v>
      </c>
      <c r="BL14" s="16">
        <v>8</v>
      </c>
      <c r="BM14" s="34">
        <f t="shared" si="62"/>
        <v>100</v>
      </c>
      <c r="BN14" s="15">
        <v>568</v>
      </c>
      <c r="BO14" s="16">
        <v>741</v>
      </c>
      <c r="BP14" s="43">
        <f t="shared" si="22"/>
        <v>130.5</v>
      </c>
      <c r="BQ14" s="16">
        <v>454</v>
      </c>
      <c r="BR14" s="34">
        <f t="shared" si="23"/>
        <v>163.19999999999999</v>
      </c>
      <c r="BS14" s="15"/>
      <c r="BT14" s="16"/>
      <c r="BU14" s="43"/>
      <c r="BV14" s="16"/>
      <c r="BW14" s="34"/>
      <c r="BX14" s="16"/>
      <c r="BY14" s="16"/>
      <c r="BZ14" s="43"/>
      <c r="CA14" s="16"/>
      <c r="CB14" s="54"/>
      <c r="CC14" s="55"/>
      <c r="CD14" s="49"/>
      <c r="CE14" s="43"/>
      <c r="CF14" s="56"/>
      <c r="CG14" s="54"/>
      <c r="CH14" s="16">
        <v>7712</v>
      </c>
      <c r="CI14" s="16">
        <v>9745</v>
      </c>
      <c r="CJ14" s="43">
        <f t="shared" si="24"/>
        <v>126.4</v>
      </c>
      <c r="CK14" s="16">
        <v>8995</v>
      </c>
      <c r="CL14" s="34">
        <f t="shared" si="25"/>
        <v>108.3</v>
      </c>
      <c r="CM14" s="36">
        <f t="shared" si="68"/>
        <v>558</v>
      </c>
      <c r="CN14" s="57">
        <f t="shared" si="68"/>
        <v>712</v>
      </c>
      <c r="CO14" s="43">
        <f t="shared" si="26"/>
        <v>127.6</v>
      </c>
      <c r="CP14" s="16">
        <v>793</v>
      </c>
      <c r="CQ14" s="34">
        <f t="shared" si="27"/>
        <v>89.8</v>
      </c>
      <c r="CR14" s="38">
        <v>406</v>
      </c>
      <c r="CS14" s="39">
        <v>321</v>
      </c>
      <c r="CT14" s="39">
        <v>359</v>
      </c>
      <c r="CU14" s="33">
        <f t="shared" si="69"/>
        <v>111.8</v>
      </c>
      <c r="CV14" s="39">
        <v>355</v>
      </c>
      <c r="CW14" s="34">
        <f t="shared" si="70"/>
        <v>101.1</v>
      </c>
      <c r="CX14" s="51"/>
      <c r="CY14" s="52"/>
      <c r="CZ14" s="43"/>
      <c r="DA14" s="52"/>
      <c r="DB14" s="34"/>
      <c r="DC14" s="38">
        <f t="shared" si="28"/>
        <v>2325</v>
      </c>
      <c r="DD14" s="39">
        <f t="shared" si="28"/>
        <v>4804</v>
      </c>
      <c r="DE14" s="43">
        <f t="shared" si="29"/>
        <v>206.6</v>
      </c>
      <c r="DF14" s="52">
        <v>2630</v>
      </c>
      <c r="DG14" s="52">
        <v>2806</v>
      </c>
      <c r="DH14" s="43">
        <f t="shared" si="30"/>
        <v>106.7</v>
      </c>
      <c r="DI14" s="43">
        <f t="shared" si="31"/>
        <v>58.409658617818479</v>
      </c>
      <c r="DJ14" s="16">
        <v>2158</v>
      </c>
      <c r="DK14" s="34">
        <f t="shared" si="32"/>
        <v>130</v>
      </c>
      <c r="DL14" s="53">
        <v>1197</v>
      </c>
      <c r="DM14" s="52">
        <v>1227</v>
      </c>
      <c r="DN14" s="43">
        <f t="shared" si="33"/>
        <v>102.5</v>
      </c>
      <c r="DO14" s="16">
        <f t="shared" si="34"/>
        <v>1208</v>
      </c>
      <c r="DP14" s="34">
        <f t="shared" si="35"/>
        <v>101.6</v>
      </c>
      <c r="DQ14" s="15">
        <v>613</v>
      </c>
      <c r="DR14" s="16">
        <v>631</v>
      </c>
      <c r="DS14" s="43">
        <f t="shared" si="36"/>
        <v>102.9</v>
      </c>
      <c r="DT14" s="16">
        <v>831</v>
      </c>
      <c r="DU14" s="34">
        <f t="shared" si="37"/>
        <v>75.900000000000006</v>
      </c>
      <c r="DV14" s="15">
        <v>324</v>
      </c>
      <c r="DW14" s="16">
        <v>330</v>
      </c>
      <c r="DX14" s="43">
        <f t="shared" si="71"/>
        <v>101.9</v>
      </c>
      <c r="DY14" s="16">
        <v>292</v>
      </c>
      <c r="DZ14" s="34">
        <f t="shared" si="72"/>
        <v>113</v>
      </c>
      <c r="EA14" s="15"/>
      <c r="EB14" s="16"/>
      <c r="EC14" s="43"/>
      <c r="ED14" s="16"/>
      <c r="EE14" s="34"/>
      <c r="EF14" s="15"/>
      <c r="EG14" s="16"/>
      <c r="EH14" s="43"/>
      <c r="EI14" s="16"/>
      <c r="EJ14" s="34"/>
      <c r="EK14" s="31">
        <f t="shared" si="63"/>
        <v>260</v>
      </c>
      <c r="EL14" s="31">
        <f t="shared" si="63"/>
        <v>266</v>
      </c>
      <c r="EM14" s="43">
        <f>ROUND(EL14/EK14*100,1)</f>
        <v>102.3</v>
      </c>
      <c r="EN14" s="32">
        <f t="shared" si="64"/>
        <v>85</v>
      </c>
      <c r="EO14" s="34">
        <f>ROUND(EL14/EN14*100,1)</f>
        <v>312.89999999999998</v>
      </c>
      <c r="EP14" s="15">
        <v>7</v>
      </c>
      <c r="EQ14" s="16">
        <v>8</v>
      </c>
      <c r="ER14" s="43">
        <f t="shared" si="38"/>
        <v>114.3</v>
      </c>
      <c r="ES14" s="16">
        <v>17</v>
      </c>
      <c r="ET14" s="34">
        <f t="shared" si="39"/>
        <v>47.1</v>
      </c>
      <c r="EU14" s="15"/>
      <c r="EV14" s="16"/>
      <c r="EW14" s="43"/>
      <c r="EX14" s="16"/>
      <c r="EY14" s="24"/>
      <c r="EZ14" s="15">
        <v>1270</v>
      </c>
      <c r="FA14" s="16">
        <v>1293</v>
      </c>
      <c r="FB14" s="43">
        <f t="shared" si="42"/>
        <v>101.8</v>
      </c>
      <c r="FC14" s="16">
        <v>618</v>
      </c>
      <c r="FD14" s="34">
        <f t="shared" si="43"/>
        <v>209.2</v>
      </c>
      <c r="FE14" s="15">
        <v>1236</v>
      </c>
      <c r="FF14" s="16">
        <v>1259</v>
      </c>
      <c r="FG14" s="43">
        <f t="shared" si="44"/>
        <v>101.9</v>
      </c>
      <c r="FH14" s="16">
        <v>213</v>
      </c>
      <c r="FI14" s="34">
        <f t="shared" si="45"/>
        <v>591.1</v>
      </c>
      <c r="FJ14" s="51">
        <f t="shared" si="46"/>
        <v>34</v>
      </c>
      <c r="FK14" s="52">
        <f t="shared" si="46"/>
        <v>34</v>
      </c>
      <c r="FL14" s="50">
        <f t="shared" si="47"/>
        <v>100</v>
      </c>
      <c r="FM14" s="52">
        <f t="shared" si="48"/>
        <v>405</v>
      </c>
      <c r="FN14" s="24">
        <f t="shared" si="49"/>
        <v>8.4</v>
      </c>
      <c r="FO14" s="15"/>
      <c r="FP14" s="16"/>
      <c r="FQ14" s="43"/>
      <c r="FR14" s="16"/>
      <c r="FS14" s="34"/>
      <c r="FT14" s="36">
        <f t="shared" si="74"/>
        <v>156</v>
      </c>
      <c r="FU14" s="57">
        <f t="shared" si="74"/>
        <v>278</v>
      </c>
      <c r="FV14" s="43">
        <f t="shared" si="50"/>
        <v>178.2</v>
      </c>
      <c r="FW14" s="16">
        <v>315</v>
      </c>
      <c r="FX14" s="34">
        <f t="shared" si="51"/>
        <v>88.3</v>
      </c>
      <c r="FY14" s="15"/>
      <c r="FZ14" s="16"/>
      <c r="GA14" s="43"/>
      <c r="GB14" s="16"/>
      <c r="GC14" s="24"/>
      <c r="GD14" s="51">
        <f t="shared" si="52"/>
        <v>8</v>
      </c>
      <c r="GE14" s="52">
        <f t="shared" si="52"/>
        <v>8</v>
      </c>
      <c r="GF14" s="43">
        <f t="shared" si="65"/>
        <v>100</v>
      </c>
      <c r="GG14" s="52">
        <f t="shared" si="77"/>
        <v>8</v>
      </c>
      <c r="GH14" s="34">
        <f t="shared" si="66"/>
        <v>100</v>
      </c>
      <c r="GI14" s="15"/>
      <c r="GJ14" s="16"/>
      <c r="GK14" s="43"/>
      <c r="GL14" s="16"/>
      <c r="GM14" s="34"/>
      <c r="GN14" s="15"/>
      <c r="GO14" s="16"/>
      <c r="GP14" s="43"/>
      <c r="GQ14" s="16"/>
      <c r="GR14" s="34"/>
      <c r="GS14" s="15"/>
      <c r="GT14" s="16"/>
      <c r="GU14" s="43"/>
      <c r="GV14" s="16"/>
      <c r="GW14" s="34"/>
      <c r="GX14" s="15"/>
      <c r="GY14" s="16"/>
      <c r="GZ14" s="43"/>
      <c r="HA14" s="16"/>
      <c r="HB14" s="34"/>
      <c r="HC14" s="15"/>
      <c r="HD14" s="16"/>
      <c r="HE14" s="43"/>
      <c r="HF14" s="16"/>
      <c r="HG14" s="34"/>
      <c r="HH14" s="15">
        <v>20</v>
      </c>
      <c r="HI14" s="16">
        <v>20</v>
      </c>
      <c r="HJ14" s="43">
        <f t="shared" ref="HJ14:HJ33" si="78">ROUND(HI14/HH14*100,1)</f>
        <v>100</v>
      </c>
      <c r="HK14" s="16">
        <v>20</v>
      </c>
      <c r="HL14" s="34">
        <f t="shared" ref="HL14:HL36" si="79">ROUND(HI14/HK14*100,1)</f>
        <v>100</v>
      </c>
      <c r="HM14" s="15">
        <v>25</v>
      </c>
      <c r="HN14" s="16">
        <v>25</v>
      </c>
      <c r="HO14" s="43">
        <f>ROUND(HN14/HM14*100,1)</f>
        <v>100</v>
      </c>
      <c r="HP14" s="16"/>
      <c r="HQ14" s="34"/>
      <c r="HR14" s="15">
        <v>-37</v>
      </c>
      <c r="HS14" s="16">
        <v>-37</v>
      </c>
      <c r="HT14" s="43">
        <f t="shared" si="75"/>
        <v>100</v>
      </c>
      <c r="HU14" s="16">
        <v>-12</v>
      </c>
      <c r="HV14" s="24">
        <f t="shared" si="76"/>
        <v>308.3</v>
      </c>
      <c r="HW14" s="51">
        <f t="shared" si="53"/>
        <v>31952</v>
      </c>
      <c r="HX14" s="53">
        <f t="shared" si="53"/>
        <v>39683</v>
      </c>
      <c r="HY14" s="43">
        <f t="shared" si="54"/>
        <v>124.2</v>
      </c>
      <c r="HZ14" s="16">
        <f t="shared" si="55"/>
        <v>32820</v>
      </c>
      <c r="IA14" s="34">
        <f t="shared" si="56"/>
        <v>120.9</v>
      </c>
      <c r="IB14" s="58">
        <v>39684</v>
      </c>
      <c r="IC14" s="26">
        <f t="shared" si="67"/>
        <v>-1</v>
      </c>
      <c r="ID14" s="15">
        <f t="shared" si="57"/>
        <v>8500</v>
      </c>
      <c r="IE14" s="16">
        <f t="shared" si="57"/>
        <v>9361</v>
      </c>
      <c r="IF14" s="43">
        <f t="shared" si="58"/>
        <v>110.1</v>
      </c>
      <c r="IG14" s="15">
        <f t="shared" si="59"/>
        <v>8500</v>
      </c>
      <c r="IH14" s="16">
        <f t="shared" si="59"/>
        <v>9361</v>
      </c>
      <c r="II14" s="43">
        <f t="shared" si="60"/>
        <v>110.1</v>
      </c>
      <c r="IJ14" s="15"/>
      <c r="IK14" s="16"/>
      <c r="IL14" s="60"/>
    </row>
    <row r="15" spans="1:246" ht="15" x14ac:dyDescent="0.25">
      <c r="A15" s="10">
        <v>8</v>
      </c>
      <c r="B15" s="11" t="s">
        <v>76</v>
      </c>
      <c r="C15" s="46">
        <v>138577</v>
      </c>
      <c r="D15" s="13">
        <v>130502</v>
      </c>
      <c r="E15" s="14">
        <f t="shared" si="0"/>
        <v>94.2</v>
      </c>
      <c r="F15" s="47">
        <f t="shared" si="1"/>
        <v>115714</v>
      </c>
      <c r="G15" s="48">
        <f t="shared" si="1"/>
        <v>125514</v>
      </c>
      <c r="H15" s="43">
        <f t="shared" si="2"/>
        <v>108.5</v>
      </c>
      <c r="I15" s="23">
        <f t="shared" si="3"/>
        <v>96.2</v>
      </c>
      <c r="J15" s="16">
        <f t="shared" si="4"/>
        <v>121114</v>
      </c>
      <c r="K15" s="49">
        <f t="shared" si="5"/>
        <v>103.6</v>
      </c>
      <c r="L15" s="15">
        <v>111063</v>
      </c>
      <c r="M15" s="16">
        <v>107549</v>
      </c>
      <c r="N15" s="20">
        <f t="shared" si="6"/>
        <v>96.8</v>
      </c>
      <c r="O15" s="39">
        <v>97156</v>
      </c>
      <c r="P15" s="16">
        <v>99608</v>
      </c>
      <c r="Q15" s="43">
        <f t="shared" si="7"/>
        <v>102.5</v>
      </c>
      <c r="R15" s="23">
        <f t="shared" si="8"/>
        <v>92.616388808822023</v>
      </c>
      <c r="S15" s="16">
        <v>96987</v>
      </c>
      <c r="T15" s="34">
        <f t="shared" si="9"/>
        <v>102.7</v>
      </c>
      <c r="U15" s="16"/>
      <c r="V15" s="16"/>
      <c r="W15" s="50"/>
      <c r="X15" s="16"/>
      <c r="Y15" s="33"/>
      <c r="Z15" s="15">
        <v>46250</v>
      </c>
      <c r="AA15" s="16">
        <v>46455</v>
      </c>
      <c r="AB15" s="43">
        <f t="shared" si="10"/>
        <v>100.4</v>
      </c>
      <c r="AC15" s="16">
        <v>48207</v>
      </c>
      <c r="AD15" s="33">
        <f t="shared" si="11"/>
        <v>96.4</v>
      </c>
      <c r="AE15" s="51">
        <f t="shared" si="12"/>
        <v>16678</v>
      </c>
      <c r="AF15" s="52">
        <f t="shared" si="12"/>
        <v>17880</v>
      </c>
      <c r="AG15" s="43">
        <f t="shared" si="13"/>
        <v>107.2</v>
      </c>
      <c r="AH15" s="52">
        <f t="shared" si="14"/>
        <v>15257</v>
      </c>
      <c r="AI15" s="34">
        <f t="shared" si="15"/>
        <v>117.2</v>
      </c>
      <c r="AJ15" s="15"/>
      <c r="AK15" s="16"/>
      <c r="AL15" s="43"/>
      <c r="AM15" s="16"/>
      <c r="AN15" s="34"/>
      <c r="AO15" s="53">
        <v>16678</v>
      </c>
      <c r="AP15" s="52">
        <v>17880</v>
      </c>
      <c r="AQ15" s="43">
        <f t="shared" si="16"/>
        <v>107.2</v>
      </c>
      <c r="AR15" s="52">
        <v>15257</v>
      </c>
      <c r="AS15" s="33">
        <f t="shared" si="17"/>
        <v>117.2</v>
      </c>
      <c r="AT15" s="15"/>
      <c r="AU15" s="16"/>
      <c r="AV15" s="43"/>
      <c r="AW15" s="16"/>
      <c r="AX15" s="34"/>
      <c r="AY15" s="16">
        <v>11161</v>
      </c>
      <c r="AZ15" s="16">
        <v>11175</v>
      </c>
      <c r="BA15" s="43">
        <f t="shared" si="18"/>
        <v>100.1</v>
      </c>
      <c r="BB15" s="16">
        <v>10566</v>
      </c>
      <c r="BC15" s="34">
        <f t="shared" si="19"/>
        <v>105.8</v>
      </c>
      <c r="BD15" s="16">
        <v>1015</v>
      </c>
      <c r="BE15" s="16">
        <v>1080</v>
      </c>
      <c r="BF15" s="43">
        <f t="shared" si="20"/>
        <v>106.4</v>
      </c>
      <c r="BG15" s="16">
        <v>1251</v>
      </c>
      <c r="BH15" s="34">
        <f t="shared" si="21"/>
        <v>86.3</v>
      </c>
      <c r="BI15" s="16">
        <v>311</v>
      </c>
      <c r="BJ15" s="16">
        <v>312</v>
      </c>
      <c r="BK15" s="17">
        <f t="shared" si="61"/>
        <v>100.3</v>
      </c>
      <c r="BL15" s="16">
        <v>137</v>
      </c>
      <c r="BM15" s="34">
        <f t="shared" si="62"/>
        <v>227.7</v>
      </c>
      <c r="BN15" s="15">
        <v>6369</v>
      </c>
      <c r="BO15" s="16">
        <v>6685</v>
      </c>
      <c r="BP15" s="43">
        <f t="shared" si="22"/>
        <v>105</v>
      </c>
      <c r="BQ15" s="16">
        <v>6176</v>
      </c>
      <c r="BR15" s="34">
        <f t="shared" si="23"/>
        <v>108.2</v>
      </c>
      <c r="BS15" s="15"/>
      <c r="BT15" s="16"/>
      <c r="BU15" s="43"/>
      <c r="BV15" s="16"/>
      <c r="BW15" s="34"/>
      <c r="BX15" s="16"/>
      <c r="BY15" s="16"/>
      <c r="BZ15" s="43"/>
      <c r="CA15" s="16"/>
      <c r="CB15" s="54"/>
      <c r="CC15" s="55"/>
      <c r="CD15" s="49"/>
      <c r="CE15" s="43"/>
      <c r="CF15" s="56"/>
      <c r="CG15" s="54"/>
      <c r="CH15" s="16">
        <v>10291</v>
      </c>
      <c r="CI15" s="16">
        <v>10901</v>
      </c>
      <c r="CJ15" s="43">
        <f t="shared" si="24"/>
        <v>105.9</v>
      </c>
      <c r="CK15" s="16">
        <v>11040</v>
      </c>
      <c r="CL15" s="34">
        <f t="shared" si="25"/>
        <v>98.7</v>
      </c>
      <c r="CM15" s="36">
        <f t="shared" si="68"/>
        <v>5081</v>
      </c>
      <c r="CN15" s="57">
        <f t="shared" si="68"/>
        <v>5120</v>
      </c>
      <c r="CO15" s="43">
        <f t="shared" si="26"/>
        <v>100.8</v>
      </c>
      <c r="CP15" s="16">
        <v>4353</v>
      </c>
      <c r="CQ15" s="34">
        <f t="shared" si="27"/>
        <v>117.6</v>
      </c>
      <c r="CR15" s="38">
        <v>1369</v>
      </c>
      <c r="CS15" s="39">
        <v>1313</v>
      </c>
      <c r="CT15" s="39">
        <v>1291</v>
      </c>
      <c r="CU15" s="33">
        <f t="shared" si="69"/>
        <v>98.3</v>
      </c>
      <c r="CV15" s="39">
        <v>1322</v>
      </c>
      <c r="CW15" s="34">
        <f t="shared" si="70"/>
        <v>97.7</v>
      </c>
      <c r="CX15" s="51"/>
      <c r="CY15" s="52"/>
      <c r="CZ15" s="43"/>
      <c r="DA15" s="52"/>
      <c r="DB15" s="34"/>
      <c r="DC15" s="38">
        <f t="shared" si="28"/>
        <v>27514</v>
      </c>
      <c r="DD15" s="39">
        <f t="shared" si="28"/>
        <v>22953</v>
      </c>
      <c r="DE15" s="43">
        <f t="shared" si="29"/>
        <v>83.4</v>
      </c>
      <c r="DF15" s="52">
        <v>18558</v>
      </c>
      <c r="DG15" s="52">
        <v>25906</v>
      </c>
      <c r="DH15" s="43">
        <f t="shared" si="30"/>
        <v>139.6</v>
      </c>
      <c r="DI15" s="43">
        <f t="shared" si="31"/>
        <v>112.86542064218186</v>
      </c>
      <c r="DJ15" s="16">
        <v>24127</v>
      </c>
      <c r="DK15" s="34">
        <f t="shared" si="32"/>
        <v>107.4</v>
      </c>
      <c r="DL15" s="53">
        <v>7907</v>
      </c>
      <c r="DM15" s="52">
        <v>8972</v>
      </c>
      <c r="DN15" s="43">
        <f t="shared" si="33"/>
        <v>113.5</v>
      </c>
      <c r="DO15" s="16">
        <f t="shared" si="34"/>
        <v>7681</v>
      </c>
      <c r="DP15" s="34">
        <f t="shared" si="35"/>
        <v>116.8</v>
      </c>
      <c r="DQ15" s="15">
        <v>4867</v>
      </c>
      <c r="DR15" s="16">
        <v>5644</v>
      </c>
      <c r="DS15" s="43">
        <f t="shared" si="36"/>
        <v>116</v>
      </c>
      <c r="DT15" s="16">
        <v>3803</v>
      </c>
      <c r="DU15" s="34">
        <f t="shared" si="37"/>
        <v>148.4</v>
      </c>
      <c r="DV15" s="15">
        <v>370</v>
      </c>
      <c r="DW15" s="16">
        <v>411</v>
      </c>
      <c r="DX15" s="43">
        <f t="shared" si="71"/>
        <v>111.1</v>
      </c>
      <c r="DY15" s="16">
        <v>355</v>
      </c>
      <c r="DZ15" s="34">
        <f t="shared" si="72"/>
        <v>115.8</v>
      </c>
      <c r="EA15" s="15">
        <v>36</v>
      </c>
      <c r="EB15" s="16">
        <v>46</v>
      </c>
      <c r="EC15" s="43">
        <f>ROUND(EB15/EA15*100,1)</f>
        <v>127.8</v>
      </c>
      <c r="ED15" s="16"/>
      <c r="EE15" s="34"/>
      <c r="EF15" s="15">
        <v>534</v>
      </c>
      <c r="EG15" s="16">
        <v>578</v>
      </c>
      <c r="EH15" s="43">
        <f t="shared" si="73"/>
        <v>108.2</v>
      </c>
      <c r="EI15" s="16"/>
      <c r="EJ15" s="34"/>
      <c r="EK15" s="31">
        <f t="shared" si="63"/>
        <v>2100</v>
      </c>
      <c r="EL15" s="31">
        <f t="shared" si="63"/>
        <v>2293</v>
      </c>
      <c r="EM15" s="43">
        <f>ROUND(EL15/EK15*100,1)</f>
        <v>109.2</v>
      </c>
      <c r="EN15" s="32">
        <f t="shared" si="64"/>
        <v>3523</v>
      </c>
      <c r="EO15" s="34">
        <f>ROUND(EL15/EN15*100,1)</f>
        <v>65.099999999999994</v>
      </c>
      <c r="EP15" s="15">
        <v>185</v>
      </c>
      <c r="EQ15" s="16">
        <v>185</v>
      </c>
      <c r="ER15" s="43">
        <f t="shared" si="38"/>
        <v>100</v>
      </c>
      <c r="ES15" s="16">
        <v>1240</v>
      </c>
      <c r="ET15" s="34">
        <f t="shared" si="39"/>
        <v>14.9</v>
      </c>
      <c r="EU15" s="15">
        <v>867</v>
      </c>
      <c r="EV15" s="16">
        <v>975</v>
      </c>
      <c r="EW15" s="43">
        <f>ROUND(EV15/EU15*100,1)</f>
        <v>112.5</v>
      </c>
      <c r="EX15" s="16">
        <v>884</v>
      </c>
      <c r="EY15" s="34">
        <f>ROUND(EV15/EX15*100,1)</f>
        <v>110.3</v>
      </c>
      <c r="EZ15" s="15">
        <v>7510</v>
      </c>
      <c r="FA15" s="16">
        <v>13237</v>
      </c>
      <c r="FB15" s="43">
        <f t="shared" si="42"/>
        <v>176.3</v>
      </c>
      <c r="FC15" s="16">
        <v>11436</v>
      </c>
      <c r="FD15" s="34">
        <f t="shared" si="43"/>
        <v>115.7</v>
      </c>
      <c r="FE15" s="15">
        <v>6090</v>
      </c>
      <c r="FF15" s="16">
        <v>11732</v>
      </c>
      <c r="FG15" s="43">
        <f t="shared" si="44"/>
        <v>192.6</v>
      </c>
      <c r="FH15" s="16">
        <v>9415</v>
      </c>
      <c r="FI15" s="34">
        <f t="shared" si="45"/>
        <v>124.6</v>
      </c>
      <c r="FJ15" s="51">
        <f t="shared" si="46"/>
        <v>1420</v>
      </c>
      <c r="FK15" s="52">
        <f t="shared" si="46"/>
        <v>1505</v>
      </c>
      <c r="FL15" s="50">
        <f t="shared" si="47"/>
        <v>106</v>
      </c>
      <c r="FM15" s="52">
        <f t="shared" si="48"/>
        <v>2021</v>
      </c>
      <c r="FN15" s="24">
        <f t="shared" si="49"/>
        <v>74.5</v>
      </c>
      <c r="FO15" s="15"/>
      <c r="FP15" s="16"/>
      <c r="FQ15" s="43"/>
      <c r="FR15" s="16"/>
      <c r="FS15" s="34"/>
      <c r="FT15" s="36">
        <f t="shared" si="74"/>
        <v>2089</v>
      </c>
      <c r="FU15" s="57">
        <f t="shared" si="74"/>
        <v>2462</v>
      </c>
      <c r="FV15" s="43">
        <f t="shared" si="50"/>
        <v>117.9</v>
      </c>
      <c r="FW15" s="16">
        <v>2836</v>
      </c>
      <c r="FX15" s="34">
        <f t="shared" si="51"/>
        <v>86.8</v>
      </c>
      <c r="FY15" s="15"/>
      <c r="FZ15" s="16">
        <v>75</v>
      </c>
      <c r="GA15" s="43"/>
      <c r="GB15" s="16">
        <v>50</v>
      </c>
      <c r="GC15" s="24">
        <f>ROUND(FZ15/GB15*100,1)</f>
        <v>150</v>
      </c>
      <c r="GD15" s="51">
        <f t="shared" si="52"/>
        <v>368</v>
      </c>
      <c r="GE15" s="52">
        <f t="shared" si="52"/>
        <v>368</v>
      </c>
      <c r="GF15" s="43">
        <f t="shared" si="65"/>
        <v>100</v>
      </c>
      <c r="GG15" s="52">
        <f t="shared" si="77"/>
        <v>-2601</v>
      </c>
      <c r="GH15" s="34"/>
      <c r="GI15" s="15"/>
      <c r="GJ15" s="16"/>
      <c r="GK15" s="43"/>
      <c r="GL15" s="16"/>
      <c r="GM15" s="34"/>
      <c r="GN15" s="15"/>
      <c r="GO15" s="16"/>
      <c r="GP15" s="43"/>
      <c r="GQ15" s="16"/>
      <c r="GR15" s="34"/>
      <c r="GS15" s="15"/>
      <c r="GT15" s="16"/>
      <c r="GU15" s="43"/>
      <c r="GV15" s="16"/>
      <c r="GW15" s="34"/>
      <c r="GX15" s="15"/>
      <c r="GY15" s="16"/>
      <c r="GZ15" s="43"/>
      <c r="HA15" s="16"/>
      <c r="HB15" s="34"/>
      <c r="HC15" s="15"/>
      <c r="HD15" s="16"/>
      <c r="HE15" s="43"/>
      <c r="HF15" s="16"/>
      <c r="HG15" s="34"/>
      <c r="HH15" s="15">
        <v>365</v>
      </c>
      <c r="HI15" s="16">
        <v>365</v>
      </c>
      <c r="HJ15" s="43">
        <f t="shared" si="78"/>
        <v>100</v>
      </c>
      <c r="HK15" s="16">
        <v>673</v>
      </c>
      <c r="HL15" s="34">
        <f t="shared" si="79"/>
        <v>54.2</v>
      </c>
      <c r="HM15" s="15">
        <v>20</v>
      </c>
      <c r="HN15" s="16">
        <v>20</v>
      </c>
      <c r="HO15" s="43">
        <f>ROUND(HN15/HM15*100,1)</f>
        <v>100</v>
      </c>
      <c r="HP15" s="16">
        <v>221</v>
      </c>
      <c r="HQ15" s="34">
        <f>ROUND(HN15/HP15*100,1)</f>
        <v>9</v>
      </c>
      <c r="HR15" s="15">
        <v>-17</v>
      </c>
      <c r="HS15" s="16">
        <v>-17</v>
      </c>
      <c r="HT15" s="43">
        <f t="shared" si="75"/>
        <v>100</v>
      </c>
      <c r="HU15" s="16">
        <v>-3495</v>
      </c>
      <c r="HV15" s="24">
        <f t="shared" si="76"/>
        <v>0.5</v>
      </c>
      <c r="HW15" s="51">
        <f t="shared" si="53"/>
        <v>116082</v>
      </c>
      <c r="HX15" s="53">
        <f t="shared" si="53"/>
        <v>125882</v>
      </c>
      <c r="HY15" s="43">
        <f t="shared" si="54"/>
        <v>108.4</v>
      </c>
      <c r="HZ15" s="16">
        <f t="shared" si="55"/>
        <v>118513</v>
      </c>
      <c r="IA15" s="34">
        <f t="shared" si="56"/>
        <v>106.2</v>
      </c>
      <c r="IB15" s="58">
        <v>125882</v>
      </c>
      <c r="IC15" s="26">
        <f t="shared" si="67"/>
        <v>0</v>
      </c>
      <c r="ID15" s="15">
        <f t="shared" si="57"/>
        <v>16678</v>
      </c>
      <c r="IE15" s="16">
        <f t="shared" si="57"/>
        <v>17880</v>
      </c>
      <c r="IF15" s="43">
        <f t="shared" si="58"/>
        <v>107.2</v>
      </c>
      <c r="IG15" s="15">
        <f t="shared" si="59"/>
        <v>16678</v>
      </c>
      <c r="IH15" s="16">
        <f t="shared" si="59"/>
        <v>17880</v>
      </c>
      <c r="II15" s="43">
        <f t="shared" si="60"/>
        <v>107.2</v>
      </c>
      <c r="IJ15" s="15"/>
      <c r="IK15" s="16"/>
      <c r="IL15" s="60"/>
    </row>
    <row r="16" spans="1:246" ht="15" x14ac:dyDescent="0.25">
      <c r="A16" s="10">
        <v>9</v>
      </c>
      <c r="B16" s="11" t="s">
        <v>77</v>
      </c>
      <c r="C16" s="46">
        <v>106496</v>
      </c>
      <c r="D16" s="13">
        <f>99745+213</f>
        <v>99958</v>
      </c>
      <c r="E16" s="14">
        <f t="shared" si="0"/>
        <v>93.9</v>
      </c>
      <c r="F16" s="47">
        <f t="shared" si="1"/>
        <v>88621</v>
      </c>
      <c r="G16" s="48">
        <f t="shared" si="1"/>
        <v>94027</v>
      </c>
      <c r="H16" s="43">
        <f t="shared" si="2"/>
        <v>106.1</v>
      </c>
      <c r="I16" s="23">
        <f t="shared" si="3"/>
        <v>94.1</v>
      </c>
      <c r="J16" s="16">
        <f t="shared" si="4"/>
        <v>94331</v>
      </c>
      <c r="K16" s="49">
        <f t="shared" si="5"/>
        <v>99.7</v>
      </c>
      <c r="L16" s="15">
        <v>84103</v>
      </c>
      <c r="M16" s="16">
        <v>79860</v>
      </c>
      <c r="N16" s="20">
        <f t="shared" si="6"/>
        <v>95</v>
      </c>
      <c r="O16" s="39">
        <v>71387</v>
      </c>
      <c r="P16" s="16">
        <v>75954</v>
      </c>
      <c r="Q16" s="43">
        <f t="shared" si="7"/>
        <v>106.4</v>
      </c>
      <c r="R16" s="23">
        <f t="shared" si="8"/>
        <v>95.108940646130719</v>
      </c>
      <c r="S16" s="16">
        <v>75582</v>
      </c>
      <c r="T16" s="34">
        <f t="shared" si="9"/>
        <v>100.5</v>
      </c>
      <c r="U16" s="16"/>
      <c r="V16" s="16"/>
      <c r="W16" s="50"/>
      <c r="X16" s="16"/>
      <c r="Y16" s="33"/>
      <c r="Z16" s="15">
        <v>33762</v>
      </c>
      <c r="AA16" s="16">
        <v>33766</v>
      </c>
      <c r="AB16" s="43">
        <f t="shared" si="10"/>
        <v>100</v>
      </c>
      <c r="AC16" s="16">
        <v>33879</v>
      </c>
      <c r="AD16" s="33">
        <f t="shared" si="11"/>
        <v>99.7</v>
      </c>
      <c r="AE16" s="51">
        <f t="shared" si="12"/>
        <v>13004</v>
      </c>
      <c r="AF16" s="52">
        <f t="shared" si="12"/>
        <v>14691</v>
      </c>
      <c r="AG16" s="43">
        <f t="shared" si="13"/>
        <v>113</v>
      </c>
      <c r="AH16" s="52">
        <f t="shared" si="14"/>
        <v>12579</v>
      </c>
      <c r="AI16" s="34">
        <f t="shared" si="15"/>
        <v>116.8</v>
      </c>
      <c r="AJ16" s="15"/>
      <c r="AK16" s="16"/>
      <c r="AL16" s="43"/>
      <c r="AM16" s="16"/>
      <c r="AN16" s="34"/>
      <c r="AO16" s="53">
        <v>13004</v>
      </c>
      <c r="AP16" s="52">
        <v>14691</v>
      </c>
      <c r="AQ16" s="43">
        <f t="shared" si="16"/>
        <v>113</v>
      </c>
      <c r="AR16" s="52">
        <v>12579</v>
      </c>
      <c r="AS16" s="33">
        <f t="shared" si="17"/>
        <v>116.8</v>
      </c>
      <c r="AT16" s="15"/>
      <c r="AU16" s="16"/>
      <c r="AV16" s="43"/>
      <c r="AW16" s="16"/>
      <c r="AX16" s="34"/>
      <c r="AY16" s="16">
        <v>6611</v>
      </c>
      <c r="AZ16" s="16">
        <v>6611</v>
      </c>
      <c r="BA16" s="43">
        <f t="shared" si="18"/>
        <v>100</v>
      </c>
      <c r="BB16" s="16">
        <v>6473</v>
      </c>
      <c r="BC16" s="34">
        <f t="shared" si="19"/>
        <v>102.1</v>
      </c>
      <c r="BD16" s="16">
        <v>1681</v>
      </c>
      <c r="BE16" s="16">
        <v>2017</v>
      </c>
      <c r="BF16" s="43">
        <f t="shared" si="20"/>
        <v>120</v>
      </c>
      <c r="BG16" s="16">
        <v>427</v>
      </c>
      <c r="BH16" s="34">
        <f t="shared" si="21"/>
        <v>472.4</v>
      </c>
      <c r="BI16" s="16">
        <v>3</v>
      </c>
      <c r="BJ16" s="16">
        <v>44</v>
      </c>
      <c r="BK16" s="17">
        <f t="shared" si="61"/>
        <v>1466.7</v>
      </c>
      <c r="BL16" s="16">
        <v>3</v>
      </c>
      <c r="BM16" s="34">
        <f t="shared" si="62"/>
        <v>1466.7</v>
      </c>
      <c r="BN16" s="15">
        <v>2119</v>
      </c>
      <c r="BO16" s="16">
        <v>2712</v>
      </c>
      <c r="BP16" s="43">
        <f t="shared" si="22"/>
        <v>128</v>
      </c>
      <c r="BQ16" s="16">
        <v>3712</v>
      </c>
      <c r="BR16" s="34">
        <f t="shared" si="23"/>
        <v>73.099999999999994</v>
      </c>
      <c r="BS16" s="15"/>
      <c r="BT16" s="16"/>
      <c r="BU16" s="43"/>
      <c r="BV16" s="16"/>
      <c r="BW16" s="34"/>
      <c r="BX16" s="16"/>
      <c r="BY16" s="16"/>
      <c r="BZ16" s="43"/>
      <c r="CA16" s="16"/>
      <c r="CB16" s="54"/>
      <c r="CC16" s="55"/>
      <c r="CD16" s="49"/>
      <c r="CE16" s="43"/>
      <c r="CF16" s="56"/>
      <c r="CG16" s="54"/>
      <c r="CH16" s="16">
        <v>12902</v>
      </c>
      <c r="CI16" s="16">
        <v>14445</v>
      </c>
      <c r="CJ16" s="43">
        <f t="shared" si="24"/>
        <v>112</v>
      </c>
      <c r="CK16" s="16">
        <v>16790</v>
      </c>
      <c r="CL16" s="34">
        <f t="shared" si="25"/>
        <v>86</v>
      </c>
      <c r="CM16" s="36">
        <f t="shared" si="68"/>
        <v>1305</v>
      </c>
      <c r="CN16" s="57">
        <f t="shared" si="68"/>
        <v>1668</v>
      </c>
      <c r="CO16" s="43">
        <f t="shared" si="26"/>
        <v>127.8</v>
      </c>
      <c r="CP16" s="16">
        <v>1719</v>
      </c>
      <c r="CQ16" s="34">
        <f t="shared" si="27"/>
        <v>97</v>
      </c>
      <c r="CR16" s="38">
        <v>1131</v>
      </c>
      <c r="CS16" s="39">
        <v>556</v>
      </c>
      <c r="CT16" s="39">
        <v>737</v>
      </c>
      <c r="CU16" s="33">
        <f t="shared" si="69"/>
        <v>132.6</v>
      </c>
      <c r="CV16" s="39">
        <v>933</v>
      </c>
      <c r="CW16" s="34">
        <f t="shared" si="70"/>
        <v>79</v>
      </c>
      <c r="CX16" s="51"/>
      <c r="CY16" s="52"/>
      <c r="CZ16" s="43"/>
      <c r="DA16" s="52"/>
      <c r="DB16" s="34"/>
      <c r="DC16" s="38">
        <f t="shared" si="28"/>
        <v>22393</v>
      </c>
      <c r="DD16" s="39">
        <f t="shared" si="28"/>
        <v>20098</v>
      </c>
      <c r="DE16" s="43">
        <f t="shared" si="29"/>
        <v>89.8</v>
      </c>
      <c r="DF16" s="52">
        <v>17234</v>
      </c>
      <c r="DG16" s="52">
        <v>18073</v>
      </c>
      <c r="DH16" s="43">
        <f t="shared" si="30"/>
        <v>104.9</v>
      </c>
      <c r="DI16" s="43">
        <f t="shared" si="31"/>
        <v>89.924370584137719</v>
      </c>
      <c r="DJ16" s="16">
        <v>18749</v>
      </c>
      <c r="DK16" s="34">
        <f t="shared" si="32"/>
        <v>96.4</v>
      </c>
      <c r="DL16" s="53">
        <v>14659</v>
      </c>
      <c r="DM16" s="52">
        <v>14903</v>
      </c>
      <c r="DN16" s="43">
        <f t="shared" si="33"/>
        <v>101.7</v>
      </c>
      <c r="DO16" s="16">
        <f t="shared" si="34"/>
        <v>14572</v>
      </c>
      <c r="DP16" s="34">
        <f t="shared" si="35"/>
        <v>102.3</v>
      </c>
      <c r="DQ16" s="15">
        <v>11867</v>
      </c>
      <c r="DR16" s="16">
        <v>12058</v>
      </c>
      <c r="DS16" s="43">
        <f t="shared" si="36"/>
        <v>101.6</v>
      </c>
      <c r="DT16" s="16">
        <v>12560</v>
      </c>
      <c r="DU16" s="34">
        <f t="shared" si="37"/>
        <v>96</v>
      </c>
      <c r="DV16" s="15">
        <v>392</v>
      </c>
      <c r="DW16" s="16">
        <v>442</v>
      </c>
      <c r="DX16" s="43">
        <f t="shared" si="71"/>
        <v>112.8</v>
      </c>
      <c r="DY16" s="16">
        <v>363</v>
      </c>
      <c r="DZ16" s="34">
        <f t="shared" si="72"/>
        <v>121.8</v>
      </c>
      <c r="EA16" s="15">
        <v>133</v>
      </c>
      <c r="EB16" s="16">
        <v>186</v>
      </c>
      <c r="EC16" s="43">
        <f>ROUND(EB16/EA16*100,1)</f>
        <v>139.80000000000001</v>
      </c>
      <c r="ED16" s="16">
        <v>128</v>
      </c>
      <c r="EE16" s="34">
        <f>ROUND(EB16/ED16*100,1)</f>
        <v>145.30000000000001</v>
      </c>
      <c r="EF16" s="15">
        <v>1159</v>
      </c>
      <c r="EG16" s="16">
        <v>1119</v>
      </c>
      <c r="EH16" s="43">
        <f t="shared" si="73"/>
        <v>96.5</v>
      </c>
      <c r="EI16" s="16">
        <v>533</v>
      </c>
      <c r="EJ16" s="34">
        <f>ROUND(EG16/EI16*100,1)</f>
        <v>209.9</v>
      </c>
      <c r="EK16" s="31">
        <f t="shared" si="63"/>
        <v>1108</v>
      </c>
      <c r="EL16" s="31">
        <f t="shared" si="63"/>
        <v>1098</v>
      </c>
      <c r="EM16" s="43">
        <f>ROUND(EL16/EK16*100,1)</f>
        <v>99.1</v>
      </c>
      <c r="EN16" s="32">
        <f t="shared" si="64"/>
        <v>988</v>
      </c>
      <c r="EO16" s="34">
        <f>ROUND(EL16/EN16*100,1)</f>
        <v>111.1</v>
      </c>
      <c r="EP16" s="15">
        <v>73</v>
      </c>
      <c r="EQ16" s="16">
        <v>74</v>
      </c>
      <c r="ER16" s="43">
        <f t="shared" si="38"/>
        <v>101.4</v>
      </c>
      <c r="ES16" s="16">
        <v>92</v>
      </c>
      <c r="ET16" s="34">
        <f t="shared" si="39"/>
        <v>80.400000000000006</v>
      </c>
      <c r="EU16" s="15">
        <v>832</v>
      </c>
      <c r="EV16" s="16">
        <v>832</v>
      </c>
      <c r="EW16" s="43">
        <f>ROUND(EV16/EU16*100,1)</f>
        <v>100</v>
      </c>
      <c r="EX16" s="16">
        <v>986</v>
      </c>
      <c r="EY16" s="34">
        <f>ROUND(EV16/EX16*100,1)</f>
        <v>84.4</v>
      </c>
      <c r="EZ16" s="15">
        <v>440</v>
      </c>
      <c r="FA16" s="16">
        <v>569</v>
      </c>
      <c r="FB16" s="43">
        <f t="shared" si="42"/>
        <v>129.30000000000001</v>
      </c>
      <c r="FC16" s="16">
        <v>1583</v>
      </c>
      <c r="FD16" s="34">
        <f t="shared" si="43"/>
        <v>35.9</v>
      </c>
      <c r="FE16" s="15">
        <v>331</v>
      </c>
      <c r="FF16" s="16">
        <v>383</v>
      </c>
      <c r="FG16" s="43">
        <f t="shared" si="44"/>
        <v>115.7</v>
      </c>
      <c r="FH16" s="16">
        <v>1304</v>
      </c>
      <c r="FI16" s="34">
        <f t="shared" si="45"/>
        <v>29.4</v>
      </c>
      <c r="FJ16" s="51">
        <f t="shared" si="46"/>
        <v>109</v>
      </c>
      <c r="FK16" s="52">
        <f t="shared" si="46"/>
        <v>186</v>
      </c>
      <c r="FL16" s="50">
        <f t="shared" si="47"/>
        <v>170.6</v>
      </c>
      <c r="FM16" s="52">
        <f t="shared" si="48"/>
        <v>279</v>
      </c>
      <c r="FN16" s="24">
        <f t="shared" si="49"/>
        <v>66.7</v>
      </c>
      <c r="FO16" s="15"/>
      <c r="FP16" s="16"/>
      <c r="FQ16" s="43"/>
      <c r="FR16" s="16"/>
      <c r="FS16" s="34"/>
      <c r="FT16" s="36">
        <f t="shared" si="74"/>
        <v>1227</v>
      </c>
      <c r="FU16" s="57">
        <f t="shared" si="74"/>
        <v>1622</v>
      </c>
      <c r="FV16" s="43">
        <f t="shared" si="50"/>
        <v>132.19999999999999</v>
      </c>
      <c r="FW16" s="16">
        <v>1513</v>
      </c>
      <c r="FX16" s="34">
        <f t="shared" si="51"/>
        <v>107.2</v>
      </c>
      <c r="FY16" s="15">
        <v>3</v>
      </c>
      <c r="FZ16" s="16">
        <v>73</v>
      </c>
      <c r="GA16" s="43">
        <f>ROUND(FZ16/FY16*100,1)</f>
        <v>2433.3000000000002</v>
      </c>
      <c r="GB16" s="16">
        <v>3</v>
      </c>
      <c r="GC16" s="24"/>
      <c r="GD16" s="51">
        <f t="shared" si="52"/>
        <v>-65</v>
      </c>
      <c r="GE16" s="52">
        <f t="shared" si="52"/>
        <v>84</v>
      </c>
      <c r="GF16" s="43"/>
      <c r="GG16" s="52">
        <f t="shared" si="77"/>
        <v>444</v>
      </c>
      <c r="GH16" s="34">
        <f t="shared" si="66"/>
        <v>18.899999999999999</v>
      </c>
      <c r="GI16" s="15"/>
      <c r="GJ16" s="16"/>
      <c r="GK16" s="43"/>
      <c r="GL16" s="16"/>
      <c r="GM16" s="34"/>
      <c r="GN16" s="15"/>
      <c r="GO16" s="16"/>
      <c r="GP16" s="43"/>
      <c r="GQ16" s="16"/>
      <c r="GR16" s="34"/>
      <c r="GS16" s="15"/>
      <c r="GT16" s="16"/>
      <c r="GU16" s="43"/>
      <c r="GV16" s="16"/>
      <c r="GW16" s="34"/>
      <c r="GX16" s="15"/>
      <c r="GY16" s="16"/>
      <c r="GZ16" s="43"/>
      <c r="HA16" s="16"/>
      <c r="HB16" s="34"/>
      <c r="HC16" s="15"/>
      <c r="HD16" s="16"/>
      <c r="HE16" s="43"/>
      <c r="HF16" s="16"/>
      <c r="HG16" s="34"/>
      <c r="HH16" s="15">
        <v>309</v>
      </c>
      <c r="HI16" s="16">
        <v>458</v>
      </c>
      <c r="HJ16" s="43">
        <f t="shared" si="78"/>
        <v>148.19999999999999</v>
      </c>
      <c r="HK16" s="16">
        <v>450</v>
      </c>
      <c r="HL16" s="34">
        <f t="shared" si="79"/>
        <v>101.8</v>
      </c>
      <c r="HM16" s="15"/>
      <c r="HN16" s="16"/>
      <c r="HO16" s="43"/>
      <c r="HP16" s="16"/>
      <c r="HQ16" s="34"/>
      <c r="HR16" s="15">
        <v>-374</v>
      </c>
      <c r="HS16" s="16">
        <v>-374</v>
      </c>
      <c r="HT16" s="43">
        <f t="shared" si="75"/>
        <v>100</v>
      </c>
      <c r="HU16" s="16">
        <v>-6</v>
      </c>
      <c r="HV16" s="24">
        <f t="shared" si="76"/>
        <v>6233.3</v>
      </c>
      <c r="HW16" s="51">
        <f t="shared" si="53"/>
        <v>88556</v>
      </c>
      <c r="HX16" s="53">
        <f t="shared" si="53"/>
        <v>94111</v>
      </c>
      <c r="HY16" s="43">
        <f t="shared" si="54"/>
        <v>106.3</v>
      </c>
      <c r="HZ16" s="16">
        <f t="shared" si="55"/>
        <v>94775</v>
      </c>
      <c r="IA16" s="34">
        <f t="shared" si="56"/>
        <v>99.3</v>
      </c>
      <c r="IB16" s="58">
        <v>94111</v>
      </c>
      <c r="IC16" s="26">
        <f t="shared" si="67"/>
        <v>0</v>
      </c>
      <c r="ID16" s="15">
        <f t="shared" si="57"/>
        <v>13004</v>
      </c>
      <c r="IE16" s="16">
        <f t="shared" si="57"/>
        <v>14691</v>
      </c>
      <c r="IF16" s="43">
        <f t="shared" si="58"/>
        <v>113</v>
      </c>
      <c r="IG16" s="15">
        <f t="shared" si="59"/>
        <v>13004</v>
      </c>
      <c r="IH16" s="16">
        <f t="shared" si="59"/>
        <v>14691</v>
      </c>
      <c r="II16" s="43">
        <f t="shared" si="60"/>
        <v>113</v>
      </c>
      <c r="IJ16" s="15"/>
      <c r="IK16" s="16"/>
      <c r="IL16" s="60"/>
    </row>
    <row r="17" spans="1:246" ht="15" x14ac:dyDescent="0.25">
      <c r="A17" s="10">
        <v>10</v>
      </c>
      <c r="B17" s="11" t="s">
        <v>78</v>
      </c>
      <c r="C17" s="46">
        <v>64370</v>
      </c>
      <c r="D17" s="13">
        <v>60013</v>
      </c>
      <c r="E17" s="14">
        <f t="shared" si="0"/>
        <v>93.2</v>
      </c>
      <c r="F17" s="47">
        <f t="shared" si="1"/>
        <v>52360</v>
      </c>
      <c r="G17" s="48">
        <f t="shared" si="1"/>
        <v>53331</v>
      </c>
      <c r="H17" s="43">
        <f t="shared" si="2"/>
        <v>101.9</v>
      </c>
      <c r="I17" s="23">
        <f t="shared" si="3"/>
        <v>88.9</v>
      </c>
      <c r="J17" s="16">
        <f t="shared" si="4"/>
        <v>57450</v>
      </c>
      <c r="K17" s="49">
        <f t="shared" si="5"/>
        <v>92.8</v>
      </c>
      <c r="L17" s="15">
        <v>47659</v>
      </c>
      <c r="M17" s="16">
        <v>46063</v>
      </c>
      <c r="N17" s="20">
        <f t="shared" si="6"/>
        <v>96.7</v>
      </c>
      <c r="O17" s="39">
        <v>41640</v>
      </c>
      <c r="P17" s="16">
        <v>42484</v>
      </c>
      <c r="Q17" s="43">
        <f t="shared" si="7"/>
        <v>102</v>
      </c>
      <c r="R17" s="23">
        <f t="shared" si="8"/>
        <v>92.230206456374958</v>
      </c>
      <c r="S17" s="16">
        <v>43701</v>
      </c>
      <c r="T17" s="34">
        <f t="shared" si="9"/>
        <v>97.2</v>
      </c>
      <c r="U17" s="16"/>
      <c r="V17" s="16"/>
      <c r="W17" s="50"/>
      <c r="X17" s="16"/>
      <c r="Y17" s="33"/>
      <c r="Z17" s="15">
        <v>17455</v>
      </c>
      <c r="AA17" s="16">
        <v>17461</v>
      </c>
      <c r="AB17" s="43">
        <f t="shared" si="10"/>
        <v>100</v>
      </c>
      <c r="AC17" s="16">
        <v>20064</v>
      </c>
      <c r="AD17" s="33">
        <f t="shared" si="11"/>
        <v>87</v>
      </c>
      <c r="AE17" s="51">
        <f t="shared" si="12"/>
        <v>7913</v>
      </c>
      <c r="AF17" s="52">
        <f t="shared" si="12"/>
        <v>8101</v>
      </c>
      <c r="AG17" s="43">
        <f t="shared" si="13"/>
        <v>102.4</v>
      </c>
      <c r="AH17" s="52">
        <f t="shared" si="14"/>
        <v>7157</v>
      </c>
      <c r="AI17" s="34">
        <f t="shared" si="15"/>
        <v>113.2</v>
      </c>
      <c r="AJ17" s="15"/>
      <c r="AK17" s="16"/>
      <c r="AL17" s="43"/>
      <c r="AM17" s="16"/>
      <c r="AN17" s="34"/>
      <c r="AO17" s="53">
        <v>7913</v>
      </c>
      <c r="AP17" s="52">
        <v>8101</v>
      </c>
      <c r="AQ17" s="43">
        <f t="shared" si="16"/>
        <v>102.4</v>
      </c>
      <c r="AR17" s="52">
        <v>7157</v>
      </c>
      <c r="AS17" s="33">
        <f t="shared" si="17"/>
        <v>113.2</v>
      </c>
      <c r="AT17" s="15"/>
      <c r="AU17" s="16"/>
      <c r="AV17" s="43"/>
      <c r="AW17" s="16"/>
      <c r="AX17" s="34"/>
      <c r="AY17" s="16">
        <v>2277</v>
      </c>
      <c r="AZ17" s="16">
        <v>2277</v>
      </c>
      <c r="BA17" s="43">
        <f t="shared" si="18"/>
        <v>100</v>
      </c>
      <c r="BB17" s="16">
        <v>2160</v>
      </c>
      <c r="BC17" s="34">
        <f t="shared" si="19"/>
        <v>105.4</v>
      </c>
      <c r="BD17" s="16">
        <v>303</v>
      </c>
      <c r="BE17" s="16">
        <v>380</v>
      </c>
      <c r="BF17" s="43">
        <f t="shared" si="20"/>
        <v>125.4</v>
      </c>
      <c r="BG17" s="16">
        <v>202</v>
      </c>
      <c r="BH17" s="34">
        <f t="shared" si="21"/>
        <v>188.1</v>
      </c>
      <c r="BI17" s="16">
        <v>37</v>
      </c>
      <c r="BJ17" s="16">
        <v>37</v>
      </c>
      <c r="BK17" s="17">
        <f t="shared" si="61"/>
        <v>100</v>
      </c>
      <c r="BL17" s="16">
        <v>65</v>
      </c>
      <c r="BM17" s="34">
        <f t="shared" si="62"/>
        <v>56.9</v>
      </c>
      <c r="BN17" s="15">
        <v>1368</v>
      </c>
      <c r="BO17" s="16">
        <v>1469</v>
      </c>
      <c r="BP17" s="43">
        <f t="shared" si="22"/>
        <v>107.4</v>
      </c>
      <c r="BQ17" s="16">
        <v>1244</v>
      </c>
      <c r="BR17" s="34">
        <f t="shared" si="23"/>
        <v>118.1</v>
      </c>
      <c r="BS17" s="15"/>
      <c r="BT17" s="16"/>
      <c r="BU17" s="43"/>
      <c r="BV17" s="16"/>
      <c r="BW17" s="34"/>
      <c r="BX17" s="16"/>
      <c r="BY17" s="16"/>
      <c r="BZ17" s="43"/>
      <c r="CA17" s="16"/>
      <c r="CB17" s="54"/>
      <c r="CC17" s="55"/>
      <c r="CD17" s="49"/>
      <c r="CE17" s="43"/>
      <c r="CF17" s="56"/>
      <c r="CG17" s="54"/>
      <c r="CH17" s="16">
        <v>11445</v>
      </c>
      <c r="CI17" s="16">
        <v>11917</v>
      </c>
      <c r="CJ17" s="43">
        <f t="shared" si="24"/>
        <v>104.1</v>
      </c>
      <c r="CK17" s="16">
        <v>11676</v>
      </c>
      <c r="CL17" s="34">
        <f t="shared" si="25"/>
        <v>102.1</v>
      </c>
      <c r="CM17" s="36">
        <f t="shared" si="68"/>
        <v>842</v>
      </c>
      <c r="CN17" s="57">
        <f t="shared" si="68"/>
        <v>842</v>
      </c>
      <c r="CO17" s="43">
        <f t="shared" si="26"/>
        <v>100</v>
      </c>
      <c r="CP17" s="16">
        <v>1133</v>
      </c>
      <c r="CQ17" s="34">
        <f t="shared" si="27"/>
        <v>74.3</v>
      </c>
      <c r="CR17" s="38">
        <v>546</v>
      </c>
      <c r="CS17" s="39">
        <v>277</v>
      </c>
      <c r="CT17" s="39">
        <v>277</v>
      </c>
      <c r="CU17" s="33">
        <f t="shared" si="69"/>
        <v>100</v>
      </c>
      <c r="CV17" s="39">
        <v>515</v>
      </c>
      <c r="CW17" s="34">
        <f t="shared" si="70"/>
        <v>53.8</v>
      </c>
      <c r="CX17" s="51"/>
      <c r="CY17" s="52"/>
      <c r="CZ17" s="43"/>
      <c r="DA17" s="52"/>
      <c r="DB17" s="34"/>
      <c r="DC17" s="38">
        <f t="shared" si="28"/>
        <v>16711</v>
      </c>
      <c r="DD17" s="39">
        <f t="shared" si="28"/>
        <v>13950</v>
      </c>
      <c r="DE17" s="43">
        <f t="shared" si="29"/>
        <v>83.5</v>
      </c>
      <c r="DF17" s="52">
        <v>10720</v>
      </c>
      <c r="DG17" s="52">
        <v>10847</v>
      </c>
      <c r="DH17" s="43">
        <f t="shared" si="30"/>
        <v>101.2</v>
      </c>
      <c r="DI17" s="43">
        <f t="shared" si="31"/>
        <v>77.756272401433691</v>
      </c>
      <c r="DJ17" s="16">
        <v>13749</v>
      </c>
      <c r="DK17" s="34">
        <f t="shared" si="32"/>
        <v>78.900000000000006</v>
      </c>
      <c r="DL17" s="53">
        <v>6472</v>
      </c>
      <c r="DM17" s="52">
        <v>6477</v>
      </c>
      <c r="DN17" s="43">
        <f t="shared" si="33"/>
        <v>100.1</v>
      </c>
      <c r="DO17" s="16">
        <f t="shared" si="34"/>
        <v>5389</v>
      </c>
      <c r="DP17" s="34">
        <f t="shared" si="35"/>
        <v>120.2</v>
      </c>
      <c r="DQ17" s="15">
        <v>5259</v>
      </c>
      <c r="DR17" s="16">
        <v>5259</v>
      </c>
      <c r="DS17" s="43">
        <f t="shared" si="36"/>
        <v>100</v>
      </c>
      <c r="DT17" s="16">
        <v>4454</v>
      </c>
      <c r="DU17" s="34">
        <f t="shared" si="37"/>
        <v>118.1</v>
      </c>
      <c r="DV17" s="15">
        <v>393</v>
      </c>
      <c r="DW17" s="16">
        <v>393</v>
      </c>
      <c r="DX17" s="43">
        <f t="shared" si="71"/>
        <v>100</v>
      </c>
      <c r="DY17" s="16">
        <v>629</v>
      </c>
      <c r="DZ17" s="34">
        <f t="shared" si="72"/>
        <v>62.5</v>
      </c>
      <c r="EA17" s="15">
        <v>749</v>
      </c>
      <c r="EB17" s="16">
        <v>749</v>
      </c>
      <c r="EC17" s="43">
        <f>ROUND(EB17/EA17*100,1)</f>
        <v>100</v>
      </c>
      <c r="ED17" s="16">
        <v>245</v>
      </c>
      <c r="EE17" s="34">
        <f>ROUND(EB17/ED17*100,1)</f>
        <v>305.7</v>
      </c>
      <c r="EF17" s="15">
        <v>61</v>
      </c>
      <c r="EG17" s="16">
        <v>64</v>
      </c>
      <c r="EH17" s="43">
        <f t="shared" si="73"/>
        <v>104.9</v>
      </c>
      <c r="EI17" s="16"/>
      <c r="EJ17" s="34"/>
      <c r="EK17" s="31">
        <f t="shared" si="63"/>
        <v>10</v>
      </c>
      <c r="EL17" s="31">
        <f t="shared" si="63"/>
        <v>12</v>
      </c>
      <c r="EM17" s="43">
        <f t="shared" ref="EM17:EM38" si="80">ROUND(EL17/EK17*100,1)</f>
        <v>120</v>
      </c>
      <c r="EN17" s="32">
        <f t="shared" si="64"/>
        <v>61</v>
      </c>
      <c r="EO17" s="34">
        <f t="shared" ref="EO17:EO35" si="81">ROUND(EL17/EN17*100,1)</f>
        <v>19.7</v>
      </c>
      <c r="EP17" s="15">
        <v>94</v>
      </c>
      <c r="EQ17" s="16">
        <v>94</v>
      </c>
      <c r="ER17" s="43">
        <f t="shared" si="38"/>
        <v>100</v>
      </c>
      <c r="ES17" s="16">
        <v>120</v>
      </c>
      <c r="ET17" s="34">
        <f t="shared" si="39"/>
        <v>78.3</v>
      </c>
      <c r="EU17" s="15">
        <v>3083</v>
      </c>
      <c r="EV17" s="16">
        <v>3084</v>
      </c>
      <c r="EW17" s="43">
        <f>ROUND(EV17/EU17*100,1)</f>
        <v>100</v>
      </c>
      <c r="EX17" s="16">
        <v>5488</v>
      </c>
      <c r="EY17" s="34">
        <f>ROUND(EV17/EX17*100,1)</f>
        <v>56.2</v>
      </c>
      <c r="EZ17" s="15">
        <v>717</v>
      </c>
      <c r="FA17" s="16">
        <v>822</v>
      </c>
      <c r="FB17" s="43">
        <f t="shared" si="42"/>
        <v>114.6</v>
      </c>
      <c r="FC17" s="16">
        <v>2392</v>
      </c>
      <c r="FD17" s="34">
        <f t="shared" si="43"/>
        <v>34.4</v>
      </c>
      <c r="FE17" s="15">
        <v>531</v>
      </c>
      <c r="FF17" s="16">
        <v>610</v>
      </c>
      <c r="FG17" s="43">
        <f t="shared" si="44"/>
        <v>114.9</v>
      </c>
      <c r="FH17" s="16">
        <v>1122</v>
      </c>
      <c r="FI17" s="34">
        <f t="shared" si="45"/>
        <v>54.4</v>
      </c>
      <c r="FJ17" s="51">
        <f t="shared" si="46"/>
        <v>186</v>
      </c>
      <c r="FK17" s="52">
        <f t="shared" si="46"/>
        <v>212</v>
      </c>
      <c r="FL17" s="50">
        <f t="shared" si="47"/>
        <v>114</v>
      </c>
      <c r="FM17" s="52">
        <f t="shared" si="48"/>
        <v>1270</v>
      </c>
      <c r="FN17" s="24">
        <f t="shared" si="49"/>
        <v>16.7</v>
      </c>
      <c r="FO17" s="15"/>
      <c r="FP17" s="16"/>
      <c r="FQ17" s="43"/>
      <c r="FR17" s="16"/>
      <c r="FS17" s="34"/>
      <c r="FT17" s="36">
        <f t="shared" si="74"/>
        <v>354</v>
      </c>
      <c r="FU17" s="57">
        <f t="shared" si="74"/>
        <v>370</v>
      </c>
      <c r="FV17" s="43">
        <f t="shared" si="50"/>
        <v>104.5</v>
      </c>
      <c r="FW17" s="16">
        <v>360</v>
      </c>
      <c r="FX17" s="34">
        <f t="shared" si="51"/>
        <v>102.8</v>
      </c>
      <c r="FY17" s="15"/>
      <c r="FZ17" s="16"/>
      <c r="GA17" s="43"/>
      <c r="GB17" s="16"/>
      <c r="GC17" s="24"/>
      <c r="GD17" s="51">
        <f t="shared" si="52"/>
        <v>-107</v>
      </c>
      <c r="GE17" s="52">
        <f t="shared" si="52"/>
        <v>-107</v>
      </c>
      <c r="GF17" s="43">
        <f t="shared" si="65"/>
        <v>100</v>
      </c>
      <c r="GG17" s="52">
        <f t="shared" si="77"/>
        <v>16</v>
      </c>
      <c r="GH17" s="34"/>
      <c r="GI17" s="15"/>
      <c r="GJ17" s="16"/>
      <c r="GK17" s="43"/>
      <c r="GL17" s="16"/>
      <c r="GM17" s="34"/>
      <c r="GN17" s="15"/>
      <c r="GO17" s="16"/>
      <c r="GP17" s="43"/>
      <c r="GQ17" s="16"/>
      <c r="GR17" s="34"/>
      <c r="GS17" s="15"/>
      <c r="GT17" s="16"/>
      <c r="GU17" s="43"/>
      <c r="GV17" s="16"/>
      <c r="GW17" s="34"/>
      <c r="GX17" s="15"/>
      <c r="GY17" s="16"/>
      <c r="GZ17" s="43"/>
      <c r="HA17" s="16"/>
      <c r="HB17" s="34"/>
      <c r="HC17" s="15"/>
      <c r="HD17" s="16"/>
      <c r="HE17" s="43"/>
      <c r="HF17" s="16"/>
      <c r="HG17" s="34"/>
      <c r="HH17" s="15">
        <v>25</v>
      </c>
      <c r="HI17" s="16">
        <v>25</v>
      </c>
      <c r="HJ17" s="43">
        <f t="shared" si="78"/>
        <v>100</v>
      </c>
      <c r="HK17" s="16">
        <v>16</v>
      </c>
      <c r="HL17" s="34">
        <f t="shared" si="79"/>
        <v>156.30000000000001</v>
      </c>
      <c r="HM17" s="15"/>
      <c r="HN17" s="16"/>
      <c r="HO17" s="43"/>
      <c r="HP17" s="16"/>
      <c r="HQ17" s="34"/>
      <c r="HR17" s="15">
        <v>-132</v>
      </c>
      <c r="HS17" s="16">
        <v>-132</v>
      </c>
      <c r="HT17" s="43">
        <f t="shared" si="75"/>
        <v>100</v>
      </c>
      <c r="HU17" s="16"/>
      <c r="HV17" s="24"/>
      <c r="HW17" s="51">
        <f t="shared" si="53"/>
        <v>52253</v>
      </c>
      <c r="HX17" s="53">
        <f t="shared" si="53"/>
        <v>53224</v>
      </c>
      <c r="HY17" s="43">
        <f t="shared" si="54"/>
        <v>101.9</v>
      </c>
      <c r="HZ17" s="16">
        <f t="shared" si="55"/>
        <v>57466</v>
      </c>
      <c r="IA17" s="34">
        <f t="shared" si="56"/>
        <v>92.6</v>
      </c>
      <c r="IB17" s="58">
        <v>53223</v>
      </c>
      <c r="IC17" s="26">
        <f t="shared" si="67"/>
        <v>1</v>
      </c>
      <c r="ID17" s="15">
        <f t="shared" si="57"/>
        <v>7913</v>
      </c>
      <c r="IE17" s="16">
        <f t="shared" si="57"/>
        <v>8101</v>
      </c>
      <c r="IF17" s="43">
        <f t="shared" si="58"/>
        <v>102.4</v>
      </c>
      <c r="IG17" s="15">
        <f t="shared" si="59"/>
        <v>7913</v>
      </c>
      <c r="IH17" s="16">
        <f t="shared" si="59"/>
        <v>8101</v>
      </c>
      <c r="II17" s="43">
        <f t="shared" si="60"/>
        <v>102.4</v>
      </c>
      <c r="IJ17" s="15"/>
      <c r="IK17" s="16"/>
      <c r="IL17" s="60"/>
    </row>
    <row r="18" spans="1:246" ht="15" x14ac:dyDescent="0.25">
      <c r="A18" s="10">
        <v>11</v>
      </c>
      <c r="B18" s="11" t="s">
        <v>79</v>
      </c>
      <c r="C18" s="46">
        <v>279525</v>
      </c>
      <c r="D18" s="13">
        <f>309217+1</f>
        <v>309218</v>
      </c>
      <c r="E18" s="14">
        <f t="shared" si="0"/>
        <v>110.6</v>
      </c>
      <c r="F18" s="47">
        <f t="shared" si="1"/>
        <v>247090</v>
      </c>
      <c r="G18" s="48">
        <f t="shared" si="1"/>
        <v>263676</v>
      </c>
      <c r="H18" s="43">
        <f t="shared" si="2"/>
        <v>106.7</v>
      </c>
      <c r="I18" s="23">
        <f t="shared" si="3"/>
        <v>85.3</v>
      </c>
      <c r="J18" s="16">
        <f t="shared" si="4"/>
        <v>247664</v>
      </c>
      <c r="K18" s="49">
        <f t="shared" si="5"/>
        <v>106.5</v>
      </c>
      <c r="L18" s="15">
        <v>220186</v>
      </c>
      <c r="M18" s="16">
        <v>205069</v>
      </c>
      <c r="N18" s="20">
        <f t="shared" si="6"/>
        <v>93.1</v>
      </c>
      <c r="O18" s="39">
        <v>186115</v>
      </c>
      <c r="P18" s="16">
        <v>194970</v>
      </c>
      <c r="Q18" s="43">
        <f t="shared" si="7"/>
        <v>104.8</v>
      </c>
      <c r="R18" s="23">
        <f t="shared" si="8"/>
        <v>95.075316113113146</v>
      </c>
      <c r="S18" s="16">
        <v>194338</v>
      </c>
      <c r="T18" s="34">
        <f t="shared" si="9"/>
        <v>100.3</v>
      </c>
      <c r="U18" s="16"/>
      <c r="V18" s="16"/>
      <c r="W18" s="50"/>
      <c r="X18" s="16"/>
      <c r="Y18" s="33"/>
      <c r="Z18" s="15">
        <v>105523</v>
      </c>
      <c r="AA18" s="16">
        <v>106553</v>
      </c>
      <c r="AB18" s="43">
        <f t="shared" si="10"/>
        <v>101</v>
      </c>
      <c r="AC18" s="16">
        <v>101658</v>
      </c>
      <c r="AD18" s="33">
        <f t="shared" si="11"/>
        <v>104.8</v>
      </c>
      <c r="AE18" s="51">
        <f t="shared" si="12"/>
        <v>14928</v>
      </c>
      <c r="AF18" s="52">
        <f t="shared" si="12"/>
        <v>15985</v>
      </c>
      <c r="AG18" s="43">
        <f t="shared" si="13"/>
        <v>107.1</v>
      </c>
      <c r="AH18" s="52">
        <f t="shared" si="14"/>
        <v>14930</v>
      </c>
      <c r="AI18" s="34">
        <f t="shared" si="15"/>
        <v>107.1</v>
      </c>
      <c r="AJ18" s="15"/>
      <c r="AK18" s="16"/>
      <c r="AL18" s="43"/>
      <c r="AM18" s="16"/>
      <c r="AN18" s="34"/>
      <c r="AO18" s="53">
        <v>14928</v>
      </c>
      <c r="AP18" s="52">
        <v>15985</v>
      </c>
      <c r="AQ18" s="43">
        <f t="shared" si="16"/>
        <v>107.1</v>
      </c>
      <c r="AR18" s="52">
        <v>14930</v>
      </c>
      <c r="AS18" s="33">
        <f t="shared" si="17"/>
        <v>107.1</v>
      </c>
      <c r="AT18" s="15"/>
      <c r="AU18" s="16"/>
      <c r="AV18" s="43"/>
      <c r="AW18" s="16"/>
      <c r="AX18" s="34"/>
      <c r="AY18" s="16">
        <v>16856</v>
      </c>
      <c r="AZ18" s="16">
        <v>20220</v>
      </c>
      <c r="BA18" s="43">
        <f t="shared" si="18"/>
        <v>120</v>
      </c>
      <c r="BB18" s="16">
        <v>17482</v>
      </c>
      <c r="BC18" s="34">
        <f t="shared" si="19"/>
        <v>115.7</v>
      </c>
      <c r="BD18" s="16">
        <v>2774</v>
      </c>
      <c r="BE18" s="16">
        <v>3236</v>
      </c>
      <c r="BF18" s="43">
        <f t="shared" si="20"/>
        <v>116.7</v>
      </c>
      <c r="BG18" s="16">
        <v>4806</v>
      </c>
      <c r="BH18" s="34">
        <f t="shared" si="21"/>
        <v>67.3</v>
      </c>
      <c r="BI18" s="16">
        <v>102</v>
      </c>
      <c r="BJ18" s="16">
        <v>102</v>
      </c>
      <c r="BK18" s="17">
        <f t="shared" si="61"/>
        <v>100</v>
      </c>
      <c r="BL18" s="16">
        <v>70</v>
      </c>
      <c r="BM18" s="34">
        <f t="shared" si="62"/>
        <v>145.69999999999999</v>
      </c>
      <c r="BN18" s="15">
        <v>11342</v>
      </c>
      <c r="BO18" s="16">
        <v>11417</v>
      </c>
      <c r="BP18" s="43">
        <f t="shared" si="22"/>
        <v>100.7</v>
      </c>
      <c r="BQ18" s="16">
        <v>11121</v>
      </c>
      <c r="BR18" s="34">
        <f t="shared" si="23"/>
        <v>102.7</v>
      </c>
      <c r="BS18" s="15"/>
      <c r="BT18" s="16"/>
      <c r="BU18" s="43"/>
      <c r="BV18" s="16"/>
      <c r="BW18" s="34"/>
      <c r="BX18" s="16"/>
      <c r="BY18" s="16"/>
      <c r="BZ18" s="43"/>
      <c r="CA18" s="16"/>
      <c r="CB18" s="54"/>
      <c r="CC18" s="55"/>
      <c r="CD18" s="49"/>
      <c r="CE18" s="43"/>
      <c r="CF18" s="56"/>
      <c r="CG18" s="54"/>
      <c r="CH18" s="16">
        <v>28389</v>
      </c>
      <c r="CI18" s="16">
        <v>31080</v>
      </c>
      <c r="CJ18" s="43">
        <f t="shared" si="24"/>
        <v>109.5</v>
      </c>
      <c r="CK18" s="16">
        <v>38409</v>
      </c>
      <c r="CL18" s="34">
        <f t="shared" si="25"/>
        <v>80.900000000000006</v>
      </c>
      <c r="CM18" s="36">
        <f t="shared" si="68"/>
        <v>6201</v>
      </c>
      <c r="CN18" s="57">
        <f t="shared" si="68"/>
        <v>6377</v>
      </c>
      <c r="CO18" s="43">
        <f t="shared" si="26"/>
        <v>102.8</v>
      </c>
      <c r="CP18" s="16">
        <v>5861</v>
      </c>
      <c r="CQ18" s="34">
        <f t="shared" si="27"/>
        <v>108.8</v>
      </c>
      <c r="CR18" s="38">
        <v>1992</v>
      </c>
      <c r="CS18" s="39">
        <v>1675</v>
      </c>
      <c r="CT18" s="39">
        <v>1697</v>
      </c>
      <c r="CU18" s="33">
        <f t="shared" si="69"/>
        <v>101.3</v>
      </c>
      <c r="CV18" s="39">
        <v>1897</v>
      </c>
      <c r="CW18" s="34">
        <f t="shared" si="70"/>
        <v>89.5</v>
      </c>
      <c r="CX18" s="51"/>
      <c r="CY18" s="52"/>
      <c r="CZ18" s="43"/>
      <c r="DA18" s="52">
        <f>S18-X18-AC18-AH18-AW18-BB18-BG18-BL18-BQ18-BV18-CA18-CF18-CK18-CP18</f>
        <v>1</v>
      </c>
      <c r="DB18" s="34"/>
      <c r="DC18" s="38">
        <f t="shared" si="28"/>
        <v>59339</v>
      </c>
      <c r="DD18" s="39">
        <f t="shared" si="28"/>
        <v>104149</v>
      </c>
      <c r="DE18" s="43">
        <f t="shared" si="29"/>
        <v>175.5</v>
      </c>
      <c r="DF18" s="52">
        <v>60975</v>
      </c>
      <c r="DG18" s="52">
        <v>68706</v>
      </c>
      <c r="DH18" s="43">
        <f t="shared" si="30"/>
        <v>112.7</v>
      </c>
      <c r="DI18" s="43">
        <f t="shared" si="31"/>
        <v>65.968948333637385</v>
      </c>
      <c r="DJ18" s="16">
        <v>53326</v>
      </c>
      <c r="DK18" s="34">
        <f t="shared" si="32"/>
        <v>128.80000000000001</v>
      </c>
      <c r="DL18" s="53">
        <v>35648</v>
      </c>
      <c r="DM18" s="52">
        <v>38519</v>
      </c>
      <c r="DN18" s="43">
        <f t="shared" si="33"/>
        <v>108.1</v>
      </c>
      <c r="DO18" s="16">
        <f t="shared" si="34"/>
        <v>34542</v>
      </c>
      <c r="DP18" s="34">
        <f t="shared" si="35"/>
        <v>111.5</v>
      </c>
      <c r="DQ18" s="15">
        <v>28608</v>
      </c>
      <c r="DR18" s="16">
        <v>28608</v>
      </c>
      <c r="DS18" s="43">
        <f t="shared" si="36"/>
        <v>100</v>
      </c>
      <c r="DT18" s="16">
        <v>28234</v>
      </c>
      <c r="DU18" s="34">
        <f t="shared" si="37"/>
        <v>101.3</v>
      </c>
      <c r="DV18" s="15">
        <v>2510</v>
      </c>
      <c r="DW18" s="16">
        <v>4584</v>
      </c>
      <c r="DX18" s="43">
        <f t="shared" si="71"/>
        <v>182.6</v>
      </c>
      <c r="DY18" s="16">
        <v>494</v>
      </c>
      <c r="DZ18" s="34">
        <f t="shared" si="72"/>
        <v>927.9</v>
      </c>
      <c r="EA18" s="15">
        <v>3434</v>
      </c>
      <c r="EB18" s="16">
        <v>3434</v>
      </c>
      <c r="EC18" s="43">
        <f>ROUND(EB18/EA18*100,1)</f>
        <v>100</v>
      </c>
      <c r="ED18" s="16">
        <v>4237</v>
      </c>
      <c r="EE18" s="34">
        <f>ROUND(EB18/ED18*100,1)</f>
        <v>81</v>
      </c>
      <c r="EF18" s="15">
        <v>883</v>
      </c>
      <c r="EG18" s="16">
        <v>1655</v>
      </c>
      <c r="EH18" s="43">
        <f t="shared" si="73"/>
        <v>187.4</v>
      </c>
      <c r="EI18" s="16">
        <v>1316</v>
      </c>
      <c r="EJ18" s="34">
        <f>ROUND(EG18/EI18*100,1)</f>
        <v>125.8</v>
      </c>
      <c r="EK18" s="31">
        <f t="shared" si="63"/>
        <v>213</v>
      </c>
      <c r="EL18" s="31">
        <f t="shared" si="63"/>
        <v>238</v>
      </c>
      <c r="EM18" s="43">
        <f t="shared" si="80"/>
        <v>111.7</v>
      </c>
      <c r="EN18" s="32">
        <f t="shared" si="64"/>
        <v>261</v>
      </c>
      <c r="EO18" s="34">
        <f t="shared" si="81"/>
        <v>91.2</v>
      </c>
      <c r="EP18" s="15">
        <v>487</v>
      </c>
      <c r="EQ18" s="16">
        <v>444</v>
      </c>
      <c r="ER18" s="43">
        <f t="shared" si="38"/>
        <v>91.2</v>
      </c>
      <c r="ES18" s="16">
        <v>1193</v>
      </c>
      <c r="ET18" s="34">
        <f t="shared" si="39"/>
        <v>37.200000000000003</v>
      </c>
      <c r="EU18" s="15">
        <v>25</v>
      </c>
      <c r="EV18" s="16">
        <v>52</v>
      </c>
      <c r="EW18" s="43">
        <f t="shared" ref="EW18:EW34" si="82">ROUND(EV18/EU18*100,1)</f>
        <v>208</v>
      </c>
      <c r="EX18" s="16">
        <v>85</v>
      </c>
      <c r="EY18" s="34">
        <f t="shared" ref="EY18:EY35" si="83">ROUND(EV18/EX18*100,1)</f>
        <v>61.2</v>
      </c>
      <c r="EZ18" s="15">
        <v>20205</v>
      </c>
      <c r="FA18" s="16">
        <v>23851</v>
      </c>
      <c r="FB18" s="43">
        <f t="shared" si="42"/>
        <v>118</v>
      </c>
      <c r="FC18" s="16">
        <v>11120</v>
      </c>
      <c r="FD18" s="34">
        <f t="shared" si="43"/>
        <v>214.5</v>
      </c>
      <c r="FE18" s="15">
        <v>18932</v>
      </c>
      <c r="FF18" s="16">
        <v>22312</v>
      </c>
      <c r="FG18" s="43">
        <f t="shared" si="44"/>
        <v>117.9</v>
      </c>
      <c r="FH18" s="16">
        <v>5678</v>
      </c>
      <c r="FI18" s="34">
        <f t="shared" si="45"/>
        <v>393</v>
      </c>
      <c r="FJ18" s="51">
        <f t="shared" si="46"/>
        <v>1273</v>
      </c>
      <c r="FK18" s="52">
        <f t="shared" si="46"/>
        <v>1539</v>
      </c>
      <c r="FL18" s="50">
        <f t="shared" si="47"/>
        <v>120.9</v>
      </c>
      <c r="FM18" s="52">
        <f t="shared" si="48"/>
        <v>5442</v>
      </c>
      <c r="FN18" s="24">
        <f t="shared" si="49"/>
        <v>28.3</v>
      </c>
      <c r="FO18" s="15"/>
      <c r="FP18" s="16"/>
      <c r="FQ18" s="43"/>
      <c r="FR18" s="16"/>
      <c r="FS18" s="34"/>
      <c r="FT18" s="36">
        <f t="shared" si="74"/>
        <v>4515</v>
      </c>
      <c r="FU18" s="57">
        <f t="shared" si="74"/>
        <v>5202</v>
      </c>
      <c r="FV18" s="43">
        <f t="shared" si="50"/>
        <v>115.2</v>
      </c>
      <c r="FW18" s="16">
        <v>4998</v>
      </c>
      <c r="FX18" s="34">
        <f t="shared" si="51"/>
        <v>104.1</v>
      </c>
      <c r="FY18" s="15">
        <v>95</v>
      </c>
      <c r="FZ18" s="16">
        <v>638</v>
      </c>
      <c r="GA18" s="43">
        <f>ROUND(FZ18/FY18*100,1)</f>
        <v>671.6</v>
      </c>
      <c r="GB18" s="16">
        <v>1388</v>
      </c>
      <c r="GC18" s="24">
        <f>ROUND(FZ18/GB18*100,1)</f>
        <v>46</v>
      </c>
      <c r="GD18" s="51">
        <f t="shared" si="52"/>
        <v>15889</v>
      </c>
      <c r="GE18" s="52">
        <f t="shared" si="52"/>
        <v>1456</v>
      </c>
      <c r="GF18" s="43">
        <f t="shared" si="65"/>
        <v>9.1999999999999993</v>
      </c>
      <c r="GG18" s="52">
        <f t="shared" si="77"/>
        <v>64</v>
      </c>
      <c r="GH18" s="34">
        <f t="shared" si="66"/>
        <v>2275</v>
      </c>
      <c r="GI18" s="15"/>
      <c r="GJ18" s="16"/>
      <c r="GK18" s="43"/>
      <c r="GL18" s="16"/>
      <c r="GM18" s="34"/>
      <c r="GN18" s="15"/>
      <c r="GO18" s="16"/>
      <c r="GP18" s="43"/>
      <c r="GQ18" s="16"/>
      <c r="GR18" s="34"/>
      <c r="GS18" s="15"/>
      <c r="GT18" s="16"/>
      <c r="GU18" s="43"/>
      <c r="GV18" s="16"/>
      <c r="GW18" s="34"/>
      <c r="GX18" s="15"/>
      <c r="GY18" s="16"/>
      <c r="GZ18" s="43"/>
      <c r="HA18" s="16"/>
      <c r="HB18" s="34"/>
      <c r="HC18" s="15"/>
      <c r="HD18" s="16"/>
      <c r="HE18" s="43"/>
      <c r="HF18" s="16"/>
      <c r="HG18" s="34"/>
      <c r="HH18" s="15">
        <v>15933</v>
      </c>
      <c r="HI18" s="16">
        <v>1500</v>
      </c>
      <c r="HJ18" s="43">
        <f t="shared" si="78"/>
        <v>9.4</v>
      </c>
      <c r="HK18" s="16">
        <v>70</v>
      </c>
      <c r="HL18" s="34">
        <f t="shared" si="79"/>
        <v>2142.9</v>
      </c>
      <c r="HM18" s="15">
        <v>40</v>
      </c>
      <c r="HN18" s="16">
        <v>40</v>
      </c>
      <c r="HO18" s="43">
        <f>ROUND(HN18/HM18*100,1)</f>
        <v>100</v>
      </c>
      <c r="HP18" s="16">
        <v>457</v>
      </c>
      <c r="HQ18" s="34">
        <f>ROUND(HN18/HP18*100,1)</f>
        <v>8.8000000000000007</v>
      </c>
      <c r="HR18" s="15">
        <v>-84</v>
      </c>
      <c r="HS18" s="16">
        <v>-84</v>
      </c>
      <c r="HT18" s="43">
        <f t="shared" si="75"/>
        <v>100</v>
      </c>
      <c r="HU18" s="16">
        <v>-463</v>
      </c>
      <c r="HV18" s="24">
        <f t="shared" si="76"/>
        <v>18.100000000000001</v>
      </c>
      <c r="HW18" s="51">
        <f t="shared" si="53"/>
        <v>262979</v>
      </c>
      <c r="HX18" s="53">
        <f t="shared" si="53"/>
        <v>265132</v>
      </c>
      <c r="HY18" s="43">
        <f t="shared" si="54"/>
        <v>100.8</v>
      </c>
      <c r="HZ18" s="16">
        <f t="shared" si="55"/>
        <v>247728</v>
      </c>
      <c r="IA18" s="34">
        <f t="shared" si="56"/>
        <v>107</v>
      </c>
      <c r="IB18" s="58">
        <v>265132</v>
      </c>
      <c r="IC18" s="26">
        <f t="shared" si="67"/>
        <v>0</v>
      </c>
      <c r="ID18" s="15">
        <f t="shared" si="57"/>
        <v>14928</v>
      </c>
      <c r="IE18" s="16">
        <f t="shared" si="57"/>
        <v>15985</v>
      </c>
      <c r="IF18" s="43">
        <f t="shared" si="58"/>
        <v>107.1</v>
      </c>
      <c r="IG18" s="15">
        <f t="shared" si="59"/>
        <v>14928</v>
      </c>
      <c r="IH18" s="16">
        <f t="shared" si="59"/>
        <v>15985</v>
      </c>
      <c r="II18" s="43">
        <f t="shared" si="60"/>
        <v>107.1</v>
      </c>
      <c r="IJ18" s="15"/>
      <c r="IK18" s="16"/>
      <c r="IL18" s="59"/>
    </row>
    <row r="19" spans="1:246" ht="15" x14ac:dyDescent="0.25">
      <c r="A19" s="10">
        <v>12</v>
      </c>
      <c r="B19" s="11" t="s">
        <v>80</v>
      </c>
      <c r="C19" s="46">
        <v>47902</v>
      </c>
      <c r="D19" s="13">
        <v>47409</v>
      </c>
      <c r="E19" s="14">
        <f t="shared" si="0"/>
        <v>99</v>
      </c>
      <c r="F19" s="47">
        <f t="shared" si="1"/>
        <v>41113</v>
      </c>
      <c r="G19" s="48">
        <f t="shared" si="1"/>
        <v>43565</v>
      </c>
      <c r="H19" s="43">
        <f t="shared" si="2"/>
        <v>106</v>
      </c>
      <c r="I19" s="23">
        <f t="shared" si="3"/>
        <v>91.9</v>
      </c>
      <c r="J19" s="16">
        <f t="shared" si="4"/>
        <v>42982</v>
      </c>
      <c r="K19" s="49">
        <f t="shared" si="5"/>
        <v>101.4</v>
      </c>
      <c r="L19" s="15">
        <v>42873</v>
      </c>
      <c r="M19" s="16">
        <v>43282</v>
      </c>
      <c r="N19" s="20">
        <f t="shared" si="6"/>
        <v>101</v>
      </c>
      <c r="O19" s="39">
        <v>38071</v>
      </c>
      <c r="P19" s="16">
        <v>39978</v>
      </c>
      <c r="Q19" s="43">
        <f t="shared" si="7"/>
        <v>105</v>
      </c>
      <c r="R19" s="23">
        <f t="shared" si="8"/>
        <v>92.366341666281599</v>
      </c>
      <c r="S19" s="16">
        <v>38411</v>
      </c>
      <c r="T19" s="34">
        <f t="shared" si="9"/>
        <v>104.1</v>
      </c>
      <c r="U19" s="16"/>
      <c r="V19" s="16"/>
      <c r="W19" s="50"/>
      <c r="X19" s="16"/>
      <c r="Y19" s="33"/>
      <c r="Z19" s="15">
        <v>13699</v>
      </c>
      <c r="AA19" s="16">
        <v>13521</v>
      </c>
      <c r="AB19" s="43">
        <f t="shared" si="10"/>
        <v>98.7</v>
      </c>
      <c r="AC19" s="16">
        <v>13592</v>
      </c>
      <c r="AD19" s="33">
        <f t="shared" si="11"/>
        <v>99.5</v>
      </c>
      <c r="AE19" s="51">
        <f t="shared" si="12"/>
        <v>9696</v>
      </c>
      <c r="AF19" s="52">
        <f t="shared" si="12"/>
        <v>10249</v>
      </c>
      <c r="AG19" s="43">
        <f t="shared" si="13"/>
        <v>105.7</v>
      </c>
      <c r="AH19" s="52">
        <f t="shared" si="14"/>
        <v>8973</v>
      </c>
      <c r="AI19" s="34">
        <f t="shared" si="15"/>
        <v>114.2</v>
      </c>
      <c r="AJ19" s="15"/>
      <c r="AK19" s="16"/>
      <c r="AL19" s="43"/>
      <c r="AM19" s="16"/>
      <c r="AN19" s="34"/>
      <c r="AO19" s="53">
        <v>9696</v>
      </c>
      <c r="AP19" s="52">
        <v>10249</v>
      </c>
      <c r="AQ19" s="43">
        <f t="shared" si="16"/>
        <v>105.7</v>
      </c>
      <c r="AR19" s="52">
        <v>8973</v>
      </c>
      <c r="AS19" s="33">
        <f t="shared" si="17"/>
        <v>114.2</v>
      </c>
      <c r="AT19" s="15"/>
      <c r="AU19" s="16"/>
      <c r="AV19" s="43"/>
      <c r="AW19" s="16"/>
      <c r="AX19" s="34"/>
      <c r="AY19" s="16">
        <v>3244</v>
      </c>
      <c r="AZ19" s="16">
        <v>3599</v>
      </c>
      <c r="BA19" s="43">
        <f t="shared" si="18"/>
        <v>110.9</v>
      </c>
      <c r="BB19" s="16">
        <v>3071</v>
      </c>
      <c r="BC19" s="34">
        <f t="shared" si="19"/>
        <v>117.2</v>
      </c>
      <c r="BD19" s="16">
        <v>563</v>
      </c>
      <c r="BE19" s="16">
        <v>1065</v>
      </c>
      <c r="BF19" s="43">
        <f t="shared" si="20"/>
        <v>189.2</v>
      </c>
      <c r="BG19" s="16">
        <v>54</v>
      </c>
      <c r="BH19" s="34">
        <f t="shared" si="21"/>
        <v>1972.2</v>
      </c>
      <c r="BI19" s="16">
        <v>55</v>
      </c>
      <c r="BJ19" s="16">
        <v>56</v>
      </c>
      <c r="BK19" s="17">
        <f t="shared" si="61"/>
        <v>101.8</v>
      </c>
      <c r="BL19" s="16">
        <v>56</v>
      </c>
      <c r="BM19" s="34">
        <f t="shared" si="62"/>
        <v>100</v>
      </c>
      <c r="BN19" s="15">
        <v>1038</v>
      </c>
      <c r="BO19" s="16">
        <v>1413</v>
      </c>
      <c r="BP19" s="43">
        <f t="shared" si="22"/>
        <v>136.1</v>
      </c>
      <c r="BQ19" s="16">
        <v>1001</v>
      </c>
      <c r="BR19" s="34">
        <f t="shared" si="23"/>
        <v>141.19999999999999</v>
      </c>
      <c r="BS19" s="15"/>
      <c r="BT19" s="16"/>
      <c r="BU19" s="43"/>
      <c r="BV19" s="16"/>
      <c r="BW19" s="34"/>
      <c r="BX19" s="16"/>
      <c r="BY19" s="16"/>
      <c r="BZ19" s="43"/>
      <c r="CA19" s="16"/>
      <c r="CB19" s="54"/>
      <c r="CC19" s="55"/>
      <c r="CD19" s="49"/>
      <c r="CE19" s="43"/>
      <c r="CF19" s="56"/>
      <c r="CG19" s="54"/>
      <c r="CH19" s="16">
        <v>9048</v>
      </c>
      <c r="CI19" s="16">
        <v>9198</v>
      </c>
      <c r="CJ19" s="43">
        <f t="shared" si="24"/>
        <v>101.7</v>
      </c>
      <c r="CK19" s="16">
        <v>10772</v>
      </c>
      <c r="CL19" s="34">
        <f t="shared" si="25"/>
        <v>85.4</v>
      </c>
      <c r="CM19" s="36">
        <f t="shared" si="68"/>
        <v>728</v>
      </c>
      <c r="CN19" s="57">
        <f t="shared" si="68"/>
        <v>877</v>
      </c>
      <c r="CO19" s="43">
        <f t="shared" si="26"/>
        <v>120.5</v>
      </c>
      <c r="CP19" s="16">
        <v>892</v>
      </c>
      <c r="CQ19" s="34">
        <f t="shared" si="27"/>
        <v>98.3</v>
      </c>
      <c r="CR19" s="38">
        <v>363</v>
      </c>
      <c r="CS19" s="39">
        <v>268</v>
      </c>
      <c r="CT19" s="39">
        <v>329</v>
      </c>
      <c r="CU19" s="33">
        <f t="shared" si="69"/>
        <v>122.8</v>
      </c>
      <c r="CV19" s="39">
        <v>429</v>
      </c>
      <c r="CW19" s="34">
        <f t="shared" si="70"/>
        <v>76.7</v>
      </c>
      <c r="CX19" s="51"/>
      <c r="CY19" s="52"/>
      <c r="CZ19" s="43"/>
      <c r="DA19" s="52"/>
      <c r="DB19" s="34"/>
      <c r="DC19" s="38">
        <f t="shared" si="28"/>
        <v>5029</v>
      </c>
      <c r="DD19" s="39">
        <f t="shared" si="28"/>
        <v>4127</v>
      </c>
      <c r="DE19" s="43">
        <f t="shared" si="29"/>
        <v>82.1</v>
      </c>
      <c r="DF19" s="52">
        <v>3042</v>
      </c>
      <c r="DG19" s="52">
        <v>3587</v>
      </c>
      <c r="DH19" s="43">
        <f t="shared" si="30"/>
        <v>117.9</v>
      </c>
      <c r="DI19" s="43">
        <f t="shared" si="31"/>
        <v>86.915434940634839</v>
      </c>
      <c r="DJ19" s="16">
        <v>4571</v>
      </c>
      <c r="DK19" s="34">
        <f t="shared" si="32"/>
        <v>78.5</v>
      </c>
      <c r="DL19" s="53">
        <v>2102</v>
      </c>
      <c r="DM19" s="52">
        <v>2226</v>
      </c>
      <c r="DN19" s="43">
        <f t="shared" si="33"/>
        <v>105.9</v>
      </c>
      <c r="DO19" s="16">
        <f>DJ19-ES19-EX19-FC19-FR19-FW19-GB19</f>
        <v>2973</v>
      </c>
      <c r="DP19" s="34">
        <f t="shared" si="35"/>
        <v>74.900000000000006</v>
      </c>
      <c r="DQ19" s="15">
        <v>1012</v>
      </c>
      <c r="DR19" s="16">
        <v>1000</v>
      </c>
      <c r="DS19" s="43">
        <f t="shared" si="36"/>
        <v>98.8</v>
      </c>
      <c r="DT19" s="16">
        <v>1519</v>
      </c>
      <c r="DU19" s="34">
        <f t="shared" si="37"/>
        <v>65.8</v>
      </c>
      <c r="DV19" s="15">
        <v>997</v>
      </c>
      <c r="DW19" s="16">
        <v>1127</v>
      </c>
      <c r="DX19" s="43">
        <f t="shared" si="71"/>
        <v>113</v>
      </c>
      <c r="DY19" s="16">
        <v>1307</v>
      </c>
      <c r="DZ19" s="34">
        <f t="shared" si="72"/>
        <v>86.2</v>
      </c>
      <c r="EA19" s="15"/>
      <c r="EB19" s="16"/>
      <c r="EC19" s="43"/>
      <c r="ED19" s="16"/>
      <c r="EE19" s="34"/>
      <c r="EF19" s="15"/>
      <c r="EG19" s="16"/>
      <c r="EH19" s="43"/>
      <c r="EI19" s="16"/>
      <c r="EJ19" s="34"/>
      <c r="EK19" s="31">
        <f t="shared" si="63"/>
        <v>93</v>
      </c>
      <c r="EL19" s="31">
        <f t="shared" si="63"/>
        <v>99</v>
      </c>
      <c r="EM19" s="43">
        <f t="shared" si="80"/>
        <v>106.5</v>
      </c>
      <c r="EN19" s="32">
        <f t="shared" si="64"/>
        <v>147</v>
      </c>
      <c r="EO19" s="34">
        <f t="shared" si="81"/>
        <v>67.3</v>
      </c>
      <c r="EP19" s="15">
        <v>25</v>
      </c>
      <c r="EQ19" s="16">
        <v>40</v>
      </c>
      <c r="ER19" s="43">
        <f t="shared" si="38"/>
        <v>160</v>
      </c>
      <c r="ES19" s="16">
        <v>26</v>
      </c>
      <c r="ET19" s="34">
        <f t="shared" si="39"/>
        <v>153.80000000000001</v>
      </c>
      <c r="EU19" s="15">
        <v>268</v>
      </c>
      <c r="EV19" s="16">
        <v>226</v>
      </c>
      <c r="EW19" s="43">
        <f t="shared" si="82"/>
        <v>84.3</v>
      </c>
      <c r="EX19" s="16">
        <v>525</v>
      </c>
      <c r="EY19" s="34">
        <f t="shared" si="83"/>
        <v>43</v>
      </c>
      <c r="EZ19" s="15">
        <v>296</v>
      </c>
      <c r="FA19" s="16">
        <v>528</v>
      </c>
      <c r="FB19" s="43">
        <f t="shared" si="42"/>
        <v>178.4</v>
      </c>
      <c r="FC19" s="16">
        <v>239</v>
      </c>
      <c r="FD19" s="34">
        <f t="shared" si="43"/>
        <v>220.9</v>
      </c>
      <c r="FE19" s="15">
        <v>152</v>
      </c>
      <c r="FF19" s="16">
        <v>340</v>
      </c>
      <c r="FG19" s="43">
        <f t="shared" si="44"/>
        <v>223.7</v>
      </c>
      <c r="FH19" s="16">
        <v>137</v>
      </c>
      <c r="FI19" s="34">
        <f t="shared" si="45"/>
        <v>248.2</v>
      </c>
      <c r="FJ19" s="51">
        <f t="shared" si="46"/>
        <v>144</v>
      </c>
      <c r="FK19" s="52">
        <f t="shared" si="46"/>
        <v>188</v>
      </c>
      <c r="FL19" s="50">
        <f t="shared" si="47"/>
        <v>130.6</v>
      </c>
      <c r="FM19" s="52">
        <f t="shared" si="48"/>
        <v>102</v>
      </c>
      <c r="FN19" s="24">
        <f t="shared" si="49"/>
        <v>184.3</v>
      </c>
      <c r="FO19" s="15"/>
      <c r="FP19" s="16"/>
      <c r="FQ19" s="43"/>
      <c r="FR19" s="16"/>
      <c r="FS19" s="34"/>
      <c r="FT19" s="36">
        <f t="shared" si="74"/>
        <v>332</v>
      </c>
      <c r="FU19" s="57">
        <f t="shared" si="74"/>
        <v>517</v>
      </c>
      <c r="FV19" s="43">
        <f t="shared" si="50"/>
        <v>155.69999999999999</v>
      </c>
      <c r="FW19" s="16">
        <v>280</v>
      </c>
      <c r="FX19" s="34">
        <f t="shared" si="51"/>
        <v>184.6</v>
      </c>
      <c r="FY19" s="15">
        <v>19</v>
      </c>
      <c r="FZ19" s="16">
        <v>50</v>
      </c>
      <c r="GA19" s="43">
        <f>ROUND(FZ19/FY19*100,1)</f>
        <v>263.2</v>
      </c>
      <c r="GB19" s="16">
        <v>528</v>
      </c>
      <c r="GC19" s="24">
        <f>ROUND(FZ19/GB19*100,1)</f>
        <v>9.5</v>
      </c>
      <c r="GD19" s="51">
        <f t="shared" si="52"/>
        <v>-151</v>
      </c>
      <c r="GE19" s="52">
        <f t="shared" si="52"/>
        <v>-151</v>
      </c>
      <c r="GF19" s="43">
        <f t="shared" si="65"/>
        <v>100</v>
      </c>
      <c r="GG19" s="52">
        <f t="shared" si="77"/>
        <v>171</v>
      </c>
      <c r="GH19" s="34"/>
      <c r="GI19" s="15"/>
      <c r="GJ19" s="16"/>
      <c r="GK19" s="43"/>
      <c r="GL19" s="16"/>
      <c r="GM19" s="34"/>
      <c r="GN19" s="15"/>
      <c r="GO19" s="16"/>
      <c r="GP19" s="43"/>
      <c r="GQ19" s="16"/>
      <c r="GR19" s="34"/>
      <c r="GS19" s="15"/>
      <c r="GT19" s="16"/>
      <c r="GU19" s="43"/>
      <c r="GV19" s="16"/>
      <c r="GW19" s="34"/>
      <c r="GX19" s="15"/>
      <c r="GY19" s="16"/>
      <c r="GZ19" s="43"/>
      <c r="HA19" s="16"/>
      <c r="HB19" s="34"/>
      <c r="HC19" s="15"/>
      <c r="HD19" s="16"/>
      <c r="HE19" s="43"/>
      <c r="HF19" s="16"/>
      <c r="HG19" s="34"/>
      <c r="HH19" s="15">
        <v>515</v>
      </c>
      <c r="HI19" s="16">
        <v>515</v>
      </c>
      <c r="HJ19" s="43">
        <f t="shared" si="78"/>
        <v>100</v>
      </c>
      <c r="HK19" s="16">
        <v>196</v>
      </c>
      <c r="HL19" s="34">
        <f t="shared" si="79"/>
        <v>262.8</v>
      </c>
      <c r="HM19" s="15"/>
      <c r="HN19" s="16"/>
      <c r="HO19" s="43"/>
      <c r="HP19" s="16"/>
      <c r="HQ19" s="34"/>
      <c r="HR19" s="15">
        <v>-666</v>
      </c>
      <c r="HS19" s="16">
        <v>-666</v>
      </c>
      <c r="HT19" s="43">
        <f t="shared" si="75"/>
        <v>100</v>
      </c>
      <c r="HU19" s="16">
        <v>-25</v>
      </c>
      <c r="HV19" s="24">
        <f t="shared" si="76"/>
        <v>2664</v>
      </c>
      <c r="HW19" s="51">
        <f t="shared" si="53"/>
        <v>40962</v>
      </c>
      <c r="HX19" s="53">
        <f t="shared" si="53"/>
        <v>43414</v>
      </c>
      <c r="HY19" s="43">
        <f t="shared" si="54"/>
        <v>106</v>
      </c>
      <c r="HZ19" s="16">
        <f t="shared" si="55"/>
        <v>43153</v>
      </c>
      <c r="IA19" s="34">
        <f t="shared" si="56"/>
        <v>100.6</v>
      </c>
      <c r="IB19" s="58">
        <v>43413</v>
      </c>
      <c r="IC19" s="26">
        <f t="shared" si="67"/>
        <v>1</v>
      </c>
      <c r="ID19" s="15">
        <f t="shared" si="57"/>
        <v>9696</v>
      </c>
      <c r="IE19" s="16">
        <f t="shared" si="57"/>
        <v>10249</v>
      </c>
      <c r="IF19" s="43">
        <f t="shared" si="58"/>
        <v>105.7</v>
      </c>
      <c r="IG19" s="15">
        <f t="shared" si="59"/>
        <v>9696</v>
      </c>
      <c r="IH19" s="16">
        <f t="shared" si="59"/>
        <v>10249</v>
      </c>
      <c r="II19" s="43">
        <f t="shared" si="60"/>
        <v>105.7</v>
      </c>
      <c r="IJ19" s="15"/>
      <c r="IK19" s="16"/>
      <c r="IL19" s="59"/>
    </row>
    <row r="20" spans="1:246" ht="15" x14ac:dyDescent="0.25">
      <c r="A20" s="10">
        <v>13</v>
      </c>
      <c r="B20" s="11" t="s">
        <v>81</v>
      </c>
      <c r="C20" s="46">
        <v>113181</v>
      </c>
      <c r="D20" s="13">
        <v>108865</v>
      </c>
      <c r="E20" s="14">
        <f t="shared" si="0"/>
        <v>96.2</v>
      </c>
      <c r="F20" s="47">
        <f t="shared" si="1"/>
        <v>93419</v>
      </c>
      <c r="G20" s="48">
        <f t="shared" si="1"/>
        <v>96338</v>
      </c>
      <c r="H20" s="43">
        <f t="shared" si="2"/>
        <v>103.1</v>
      </c>
      <c r="I20" s="23">
        <f t="shared" si="3"/>
        <v>88.5</v>
      </c>
      <c r="J20" s="16">
        <f t="shared" si="4"/>
        <v>98216</v>
      </c>
      <c r="K20" s="49">
        <f t="shared" si="5"/>
        <v>98.1</v>
      </c>
      <c r="L20" s="15">
        <v>87151</v>
      </c>
      <c r="M20" s="16">
        <v>90815</v>
      </c>
      <c r="N20" s="20">
        <f t="shared" si="6"/>
        <v>104.2</v>
      </c>
      <c r="O20" s="39">
        <v>81502</v>
      </c>
      <c r="P20" s="16">
        <v>82416</v>
      </c>
      <c r="Q20" s="43">
        <f t="shared" si="7"/>
        <v>101.1</v>
      </c>
      <c r="R20" s="23">
        <f t="shared" si="8"/>
        <v>90.751527831305395</v>
      </c>
      <c r="S20" s="16">
        <v>78064</v>
      </c>
      <c r="T20" s="34">
        <f t="shared" si="9"/>
        <v>105.6</v>
      </c>
      <c r="U20" s="16"/>
      <c r="V20" s="16"/>
      <c r="W20" s="50"/>
      <c r="X20" s="16"/>
      <c r="Y20" s="33"/>
      <c r="Z20" s="15">
        <v>35564</v>
      </c>
      <c r="AA20" s="16">
        <v>35586</v>
      </c>
      <c r="AB20" s="43">
        <f t="shared" si="10"/>
        <v>100.1</v>
      </c>
      <c r="AC20" s="16">
        <v>36041</v>
      </c>
      <c r="AD20" s="33">
        <f t="shared" si="11"/>
        <v>98.7</v>
      </c>
      <c r="AE20" s="51">
        <f t="shared" si="12"/>
        <v>11964</v>
      </c>
      <c r="AF20" s="52">
        <f t="shared" si="12"/>
        <v>12096</v>
      </c>
      <c r="AG20" s="43">
        <f t="shared" si="13"/>
        <v>101.1</v>
      </c>
      <c r="AH20" s="52">
        <f t="shared" si="14"/>
        <v>10917</v>
      </c>
      <c r="AI20" s="34">
        <f t="shared" si="15"/>
        <v>110.8</v>
      </c>
      <c r="AJ20" s="15"/>
      <c r="AK20" s="16"/>
      <c r="AL20" s="43"/>
      <c r="AM20" s="16"/>
      <c r="AN20" s="34"/>
      <c r="AO20" s="53">
        <v>11964</v>
      </c>
      <c r="AP20" s="52">
        <v>12096</v>
      </c>
      <c r="AQ20" s="43">
        <f t="shared" si="16"/>
        <v>101.1</v>
      </c>
      <c r="AR20" s="52">
        <v>10917</v>
      </c>
      <c r="AS20" s="33">
        <f t="shared" si="17"/>
        <v>110.8</v>
      </c>
      <c r="AT20" s="15"/>
      <c r="AU20" s="16"/>
      <c r="AV20" s="43"/>
      <c r="AW20" s="16"/>
      <c r="AX20" s="34"/>
      <c r="AY20" s="16">
        <v>6040</v>
      </c>
      <c r="AZ20" s="16">
        <v>6040</v>
      </c>
      <c r="BA20" s="43">
        <f t="shared" si="18"/>
        <v>100</v>
      </c>
      <c r="BB20" s="16">
        <v>5715</v>
      </c>
      <c r="BC20" s="34">
        <f t="shared" si="19"/>
        <v>105.7</v>
      </c>
      <c r="BD20" s="16">
        <v>4386</v>
      </c>
      <c r="BE20" s="16">
        <v>4401</v>
      </c>
      <c r="BF20" s="43">
        <f t="shared" si="20"/>
        <v>100.3</v>
      </c>
      <c r="BG20" s="16">
        <v>3123</v>
      </c>
      <c r="BH20" s="34">
        <f t="shared" si="21"/>
        <v>140.9</v>
      </c>
      <c r="BI20" s="16">
        <v>60</v>
      </c>
      <c r="BJ20" s="16">
        <v>60</v>
      </c>
      <c r="BK20" s="17">
        <f t="shared" si="61"/>
        <v>100</v>
      </c>
      <c r="BL20" s="16">
        <v>42</v>
      </c>
      <c r="BM20" s="34">
        <f t="shared" si="62"/>
        <v>142.9</v>
      </c>
      <c r="BN20" s="15">
        <v>2867</v>
      </c>
      <c r="BO20" s="16">
        <v>2929</v>
      </c>
      <c r="BP20" s="43">
        <f t="shared" si="22"/>
        <v>102.2</v>
      </c>
      <c r="BQ20" s="16">
        <v>2205</v>
      </c>
      <c r="BR20" s="34">
        <f t="shared" si="23"/>
        <v>132.80000000000001</v>
      </c>
      <c r="BS20" s="15"/>
      <c r="BT20" s="16"/>
      <c r="BU20" s="43"/>
      <c r="BV20" s="16"/>
      <c r="BW20" s="34"/>
      <c r="BX20" s="16"/>
      <c r="BY20" s="16"/>
      <c r="BZ20" s="43"/>
      <c r="CA20" s="16"/>
      <c r="CB20" s="54"/>
      <c r="CC20" s="55"/>
      <c r="CD20" s="49"/>
      <c r="CE20" s="43"/>
      <c r="CF20" s="56"/>
      <c r="CG20" s="54"/>
      <c r="CH20" s="16">
        <v>18265</v>
      </c>
      <c r="CI20" s="16">
        <v>18549</v>
      </c>
      <c r="CJ20" s="43">
        <f t="shared" si="24"/>
        <v>101.6</v>
      </c>
      <c r="CK20" s="16">
        <v>17584</v>
      </c>
      <c r="CL20" s="34">
        <f t="shared" si="25"/>
        <v>105.5</v>
      </c>
      <c r="CM20" s="36">
        <f t="shared" si="68"/>
        <v>2356</v>
      </c>
      <c r="CN20" s="57">
        <f t="shared" si="68"/>
        <v>2755</v>
      </c>
      <c r="CO20" s="43">
        <f t="shared" si="26"/>
        <v>116.9</v>
      </c>
      <c r="CP20" s="16">
        <v>2437</v>
      </c>
      <c r="CQ20" s="34">
        <f t="shared" si="27"/>
        <v>113</v>
      </c>
      <c r="CR20" s="38">
        <v>767</v>
      </c>
      <c r="CS20" s="39">
        <v>597</v>
      </c>
      <c r="CT20" s="39">
        <v>808</v>
      </c>
      <c r="CU20" s="33">
        <f t="shared" si="69"/>
        <v>135.30000000000001</v>
      </c>
      <c r="CV20" s="39">
        <v>743</v>
      </c>
      <c r="CW20" s="34">
        <f t="shared" si="70"/>
        <v>108.7</v>
      </c>
      <c r="CX20" s="51"/>
      <c r="CY20" s="52"/>
      <c r="CZ20" s="43"/>
      <c r="DA20" s="52"/>
      <c r="DB20" s="34"/>
      <c r="DC20" s="38">
        <f t="shared" si="28"/>
        <v>26030</v>
      </c>
      <c r="DD20" s="39">
        <f t="shared" si="28"/>
        <v>18050</v>
      </c>
      <c r="DE20" s="43">
        <f t="shared" si="29"/>
        <v>69.3</v>
      </c>
      <c r="DF20" s="52">
        <v>11917</v>
      </c>
      <c r="DG20" s="52">
        <v>13922</v>
      </c>
      <c r="DH20" s="43">
        <f t="shared" si="30"/>
        <v>116.8</v>
      </c>
      <c r="DI20" s="43">
        <f t="shared" si="31"/>
        <v>77.13019390581718</v>
      </c>
      <c r="DJ20" s="16">
        <v>20152</v>
      </c>
      <c r="DK20" s="34">
        <f t="shared" si="32"/>
        <v>69.099999999999994</v>
      </c>
      <c r="DL20" s="53">
        <v>3443</v>
      </c>
      <c r="DM20" s="52">
        <v>3627</v>
      </c>
      <c r="DN20" s="43">
        <f t="shared" si="33"/>
        <v>105.3</v>
      </c>
      <c r="DO20" s="16">
        <f t="shared" si="34"/>
        <v>4335</v>
      </c>
      <c r="DP20" s="34">
        <f t="shared" si="35"/>
        <v>83.7</v>
      </c>
      <c r="DQ20" s="15">
        <v>2499</v>
      </c>
      <c r="DR20" s="16">
        <v>2682</v>
      </c>
      <c r="DS20" s="43">
        <f t="shared" si="36"/>
        <v>107.3</v>
      </c>
      <c r="DT20" s="16">
        <v>3447</v>
      </c>
      <c r="DU20" s="34">
        <f t="shared" si="37"/>
        <v>77.8</v>
      </c>
      <c r="DV20" s="15"/>
      <c r="DW20" s="16"/>
      <c r="DX20" s="43"/>
      <c r="DY20" s="16"/>
      <c r="DZ20" s="34"/>
      <c r="EA20" s="15">
        <v>943</v>
      </c>
      <c r="EB20" s="16">
        <v>944</v>
      </c>
      <c r="EC20" s="43">
        <f t="shared" ref="EC20:EC29" si="84">ROUND(EB20/EA20*100,1)</f>
        <v>100.1</v>
      </c>
      <c r="ED20" s="16">
        <v>888</v>
      </c>
      <c r="EE20" s="34">
        <f t="shared" ref="EE20:EE29" si="85">ROUND(EB20/ED20*100,1)</f>
        <v>106.3</v>
      </c>
      <c r="EF20" s="15"/>
      <c r="EG20" s="16"/>
      <c r="EH20" s="43"/>
      <c r="EI20" s="16"/>
      <c r="EJ20" s="34"/>
      <c r="EK20" s="31">
        <f t="shared" si="63"/>
        <v>1</v>
      </c>
      <c r="EL20" s="31">
        <f t="shared" si="63"/>
        <v>1</v>
      </c>
      <c r="EM20" s="43">
        <f t="shared" si="80"/>
        <v>100</v>
      </c>
      <c r="EN20" s="32"/>
      <c r="EO20" s="34"/>
      <c r="EP20" s="15">
        <v>84</v>
      </c>
      <c r="EQ20" s="16">
        <v>84</v>
      </c>
      <c r="ER20" s="43">
        <f t="shared" si="38"/>
        <v>100</v>
      </c>
      <c r="ES20" s="16">
        <v>84</v>
      </c>
      <c r="ET20" s="34">
        <f t="shared" si="39"/>
        <v>100</v>
      </c>
      <c r="EU20" s="15">
        <v>1224</v>
      </c>
      <c r="EV20" s="16">
        <v>1226</v>
      </c>
      <c r="EW20" s="43">
        <f t="shared" si="82"/>
        <v>100.2</v>
      </c>
      <c r="EX20" s="16">
        <v>216</v>
      </c>
      <c r="EY20" s="34">
        <f t="shared" si="83"/>
        <v>567.6</v>
      </c>
      <c r="EZ20" s="15">
        <v>6075</v>
      </c>
      <c r="FA20" s="16">
        <v>7784</v>
      </c>
      <c r="FB20" s="43">
        <f t="shared" si="42"/>
        <v>128.1</v>
      </c>
      <c r="FC20" s="16">
        <v>13733</v>
      </c>
      <c r="FD20" s="34">
        <f t="shared" si="43"/>
        <v>56.7</v>
      </c>
      <c r="FE20" s="15">
        <v>4589</v>
      </c>
      <c r="FF20" s="16">
        <v>7477</v>
      </c>
      <c r="FG20" s="43">
        <f t="shared" si="44"/>
        <v>162.9</v>
      </c>
      <c r="FH20" s="16">
        <v>11736</v>
      </c>
      <c r="FI20" s="34">
        <f t="shared" si="45"/>
        <v>63.7</v>
      </c>
      <c r="FJ20" s="51">
        <f t="shared" si="46"/>
        <v>1486</v>
      </c>
      <c r="FK20" s="52">
        <f t="shared" si="46"/>
        <v>307</v>
      </c>
      <c r="FL20" s="50">
        <f t="shared" si="47"/>
        <v>20.7</v>
      </c>
      <c r="FM20" s="52">
        <f t="shared" si="48"/>
        <v>1997</v>
      </c>
      <c r="FN20" s="24">
        <f t="shared" si="49"/>
        <v>15.4</v>
      </c>
      <c r="FO20" s="15"/>
      <c r="FP20" s="16"/>
      <c r="FQ20" s="43"/>
      <c r="FR20" s="16"/>
      <c r="FS20" s="34"/>
      <c r="FT20" s="36">
        <f t="shared" si="74"/>
        <v>1091</v>
      </c>
      <c r="FU20" s="57">
        <f t="shared" si="74"/>
        <v>1201</v>
      </c>
      <c r="FV20" s="43">
        <f t="shared" si="50"/>
        <v>110.1</v>
      </c>
      <c r="FW20" s="16">
        <v>1784</v>
      </c>
      <c r="FX20" s="34">
        <f t="shared" si="51"/>
        <v>67.3</v>
      </c>
      <c r="FY20" s="15"/>
      <c r="FZ20" s="16"/>
      <c r="GA20" s="43"/>
      <c r="GB20" s="16"/>
      <c r="GC20" s="24"/>
      <c r="GD20" s="51">
        <f t="shared" si="52"/>
        <v>-498</v>
      </c>
      <c r="GE20" s="52">
        <f t="shared" si="52"/>
        <v>-498</v>
      </c>
      <c r="GF20" s="43">
        <f t="shared" si="65"/>
        <v>100</v>
      </c>
      <c r="GG20" s="52">
        <f t="shared" si="77"/>
        <v>-937</v>
      </c>
      <c r="GH20" s="34">
        <f t="shared" si="66"/>
        <v>53.1</v>
      </c>
      <c r="GI20" s="15"/>
      <c r="GJ20" s="16"/>
      <c r="GK20" s="43"/>
      <c r="GL20" s="16"/>
      <c r="GM20" s="34"/>
      <c r="GN20" s="15"/>
      <c r="GO20" s="16"/>
      <c r="GP20" s="43"/>
      <c r="GQ20" s="16"/>
      <c r="GR20" s="34"/>
      <c r="GS20" s="15"/>
      <c r="GT20" s="16"/>
      <c r="GU20" s="43"/>
      <c r="GV20" s="16"/>
      <c r="GW20" s="34"/>
      <c r="GX20" s="15"/>
      <c r="GY20" s="16"/>
      <c r="GZ20" s="43"/>
      <c r="HA20" s="16"/>
      <c r="HB20" s="34"/>
      <c r="HC20" s="15"/>
      <c r="HD20" s="16"/>
      <c r="HE20" s="43"/>
      <c r="HF20" s="16"/>
      <c r="HG20" s="34"/>
      <c r="HH20" s="15"/>
      <c r="HI20" s="16"/>
      <c r="HJ20" s="43"/>
      <c r="HK20" s="16"/>
      <c r="HL20" s="34"/>
      <c r="HM20" s="15"/>
      <c r="HN20" s="16"/>
      <c r="HO20" s="43"/>
      <c r="HP20" s="16"/>
      <c r="HQ20" s="34"/>
      <c r="HR20" s="15">
        <v>-498</v>
      </c>
      <c r="HS20" s="16">
        <v>-498</v>
      </c>
      <c r="HT20" s="43">
        <f t="shared" si="75"/>
        <v>100</v>
      </c>
      <c r="HU20" s="16">
        <v>-937</v>
      </c>
      <c r="HV20" s="24">
        <f t="shared" si="76"/>
        <v>53.1</v>
      </c>
      <c r="HW20" s="51">
        <f t="shared" si="53"/>
        <v>92921</v>
      </c>
      <c r="HX20" s="53">
        <f t="shared" si="53"/>
        <v>95840</v>
      </c>
      <c r="HY20" s="43">
        <f t="shared" si="54"/>
        <v>103.1</v>
      </c>
      <c r="HZ20" s="16">
        <f t="shared" si="55"/>
        <v>97279</v>
      </c>
      <c r="IA20" s="34">
        <f t="shared" si="56"/>
        <v>98.5</v>
      </c>
      <c r="IB20" s="58">
        <v>95840</v>
      </c>
      <c r="IC20" s="26">
        <f t="shared" si="67"/>
        <v>0</v>
      </c>
      <c r="ID20" s="15">
        <f t="shared" si="57"/>
        <v>11964</v>
      </c>
      <c r="IE20" s="16">
        <f t="shared" si="57"/>
        <v>12096</v>
      </c>
      <c r="IF20" s="43">
        <f t="shared" si="58"/>
        <v>101.1</v>
      </c>
      <c r="IG20" s="15">
        <f t="shared" si="59"/>
        <v>11964</v>
      </c>
      <c r="IH20" s="16">
        <f t="shared" si="59"/>
        <v>12096</v>
      </c>
      <c r="II20" s="43">
        <f t="shared" si="60"/>
        <v>101.1</v>
      </c>
      <c r="IJ20" s="15"/>
      <c r="IK20" s="16"/>
      <c r="IL20" s="59"/>
    </row>
    <row r="21" spans="1:246" ht="15" x14ac:dyDescent="0.25">
      <c r="A21" s="10">
        <v>14</v>
      </c>
      <c r="B21" s="11" t="s">
        <v>82</v>
      </c>
      <c r="C21" s="46">
        <v>90403</v>
      </c>
      <c r="D21" s="13">
        <v>98058</v>
      </c>
      <c r="E21" s="14">
        <f t="shared" si="0"/>
        <v>108.5</v>
      </c>
      <c r="F21" s="47">
        <f t="shared" si="1"/>
        <v>84926</v>
      </c>
      <c r="G21" s="48">
        <f t="shared" si="1"/>
        <v>86962</v>
      </c>
      <c r="H21" s="43">
        <f t="shared" si="2"/>
        <v>102.4</v>
      </c>
      <c r="I21" s="23">
        <f t="shared" si="3"/>
        <v>88.7</v>
      </c>
      <c r="J21" s="16">
        <f t="shared" si="4"/>
        <v>79852</v>
      </c>
      <c r="K21" s="49">
        <f t="shared" si="5"/>
        <v>108.9</v>
      </c>
      <c r="L21" s="15">
        <v>73937</v>
      </c>
      <c r="M21" s="16">
        <v>77417</v>
      </c>
      <c r="N21" s="20">
        <f t="shared" si="6"/>
        <v>104.7</v>
      </c>
      <c r="O21" s="39">
        <v>69592</v>
      </c>
      <c r="P21" s="16">
        <v>70501</v>
      </c>
      <c r="Q21" s="43">
        <f t="shared" si="7"/>
        <v>101.3</v>
      </c>
      <c r="R21" s="23">
        <f t="shared" si="8"/>
        <v>91.066561607915574</v>
      </c>
      <c r="S21" s="16">
        <v>64897</v>
      </c>
      <c r="T21" s="34">
        <f t="shared" si="9"/>
        <v>108.6</v>
      </c>
      <c r="U21" s="16"/>
      <c r="V21" s="16"/>
      <c r="W21" s="50"/>
      <c r="X21" s="16"/>
      <c r="Y21" s="33"/>
      <c r="Z21" s="15">
        <v>28744</v>
      </c>
      <c r="AA21" s="16">
        <v>28760</v>
      </c>
      <c r="AB21" s="43">
        <f t="shared" si="10"/>
        <v>100.1</v>
      </c>
      <c r="AC21" s="16">
        <v>28799</v>
      </c>
      <c r="AD21" s="33">
        <f t="shared" si="11"/>
        <v>99.9</v>
      </c>
      <c r="AE21" s="51">
        <f t="shared" si="12"/>
        <v>12096</v>
      </c>
      <c r="AF21" s="52">
        <f t="shared" si="12"/>
        <v>12608</v>
      </c>
      <c r="AG21" s="43">
        <f t="shared" si="13"/>
        <v>104.2</v>
      </c>
      <c r="AH21" s="52">
        <f t="shared" si="14"/>
        <v>10814</v>
      </c>
      <c r="AI21" s="34">
        <f t="shared" si="15"/>
        <v>116.6</v>
      </c>
      <c r="AJ21" s="15"/>
      <c r="AK21" s="16"/>
      <c r="AL21" s="43"/>
      <c r="AM21" s="16"/>
      <c r="AN21" s="34"/>
      <c r="AO21" s="53">
        <v>12096</v>
      </c>
      <c r="AP21" s="52">
        <v>12608</v>
      </c>
      <c r="AQ21" s="43">
        <f t="shared" si="16"/>
        <v>104.2</v>
      </c>
      <c r="AR21" s="52">
        <v>10814</v>
      </c>
      <c r="AS21" s="33">
        <f t="shared" si="17"/>
        <v>116.6</v>
      </c>
      <c r="AT21" s="15"/>
      <c r="AU21" s="16"/>
      <c r="AV21" s="43"/>
      <c r="AW21" s="16"/>
      <c r="AX21" s="34"/>
      <c r="AY21" s="16">
        <v>5499</v>
      </c>
      <c r="AZ21" s="16">
        <v>5501</v>
      </c>
      <c r="BA21" s="43">
        <f t="shared" si="18"/>
        <v>100</v>
      </c>
      <c r="BB21" s="16">
        <v>5031</v>
      </c>
      <c r="BC21" s="34">
        <f t="shared" si="19"/>
        <v>109.3</v>
      </c>
      <c r="BD21" s="16">
        <v>1627</v>
      </c>
      <c r="BE21" s="16">
        <v>1636</v>
      </c>
      <c r="BF21" s="43">
        <f t="shared" si="20"/>
        <v>100.6</v>
      </c>
      <c r="BG21" s="16">
        <v>424</v>
      </c>
      <c r="BH21" s="34">
        <f t="shared" si="21"/>
        <v>385.8</v>
      </c>
      <c r="BI21" s="16">
        <v>631</v>
      </c>
      <c r="BJ21" s="16">
        <v>632</v>
      </c>
      <c r="BK21" s="17">
        <f t="shared" si="61"/>
        <v>100.2</v>
      </c>
      <c r="BL21" s="16">
        <v>31</v>
      </c>
      <c r="BM21" s="34">
        <f t="shared" si="62"/>
        <v>2038.7</v>
      </c>
      <c r="BN21" s="15">
        <v>5948</v>
      </c>
      <c r="BO21" s="16">
        <v>6288</v>
      </c>
      <c r="BP21" s="43">
        <f t="shared" si="22"/>
        <v>105.7</v>
      </c>
      <c r="BQ21" s="16">
        <v>5485</v>
      </c>
      <c r="BR21" s="34">
        <f t="shared" si="23"/>
        <v>114.6</v>
      </c>
      <c r="BS21" s="15"/>
      <c r="BT21" s="16"/>
      <c r="BU21" s="43"/>
      <c r="BV21" s="16"/>
      <c r="BW21" s="34"/>
      <c r="BX21" s="16"/>
      <c r="BY21" s="16"/>
      <c r="BZ21" s="43"/>
      <c r="CA21" s="16"/>
      <c r="CB21" s="54"/>
      <c r="CC21" s="55"/>
      <c r="CD21" s="49"/>
      <c r="CE21" s="43"/>
      <c r="CF21" s="56"/>
      <c r="CG21" s="54"/>
      <c r="CH21" s="16">
        <v>14005</v>
      </c>
      <c r="CI21" s="16">
        <v>14026</v>
      </c>
      <c r="CJ21" s="43">
        <f t="shared" si="24"/>
        <v>100.1</v>
      </c>
      <c r="CK21" s="16">
        <v>13220</v>
      </c>
      <c r="CL21" s="34">
        <f t="shared" si="25"/>
        <v>106.1</v>
      </c>
      <c r="CM21" s="36">
        <f t="shared" si="68"/>
        <v>1042</v>
      </c>
      <c r="CN21" s="57">
        <f t="shared" si="68"/>
        <v>1048</v>
      </c>
      <c r="CO21" s="43">
        <f t="shared" si="26"/>
        <v>100.6</v>
      </c>
      <c r="CP21" s="16">
        <v>1093</v>
      </c>
      <c r="CQ21" s="34">
        <f t="shared" si="27"/>
        <v>95.9</v>
      </c>
      <c r="CR21" s="38">
        <v>974</v>
      </c>
      <c r="CS21" s="39">
        <v>888</v>
      </c>
      <c r="CT21" s="39">
        <v>892</v>
      </c>
      <c r="CU21" s="33">
        <f t="shared" si="69"/>
        <v>100.5</v>
      </c>
      <c r="CV21" s="39">
        <v>883</v>
      </c>
      <c r="CW21" s="34">
        <f t="shared" si="70"/>
        <v>101</v>
      </c>
      <c r="CX21" s="51"/>
      <c r="CY21" s="52">
        <v>2</v>
      </c>
      <c r="CZ21" s="43"/>
      <c r="DA21" s="52"/>
      <c r="DB21" s="34"/>
      <c r="DC21" s="38">
        <f t="shared" si="28"/>
        <v>16466</v>
      </c>
      <c r="DD21" s="39">
        <f t="shared" si="28"/>
        <v>20641</v>
      </c>
      <c r="DE21" s="43">
        <f t="shared" si="29"/>
        <v>125.4</v>
      </c>
      <c r="DF21" s="52">
        <v>15334</v>
      </c>
      <c r="DG21" s="52">
        <v>16461</v>
      </c>
      <c r="DH21" s="43">
        <f t="shared" si="30"/>
        <v>107.3</v>
      </c>
      <c r="DI21" s="43">
        <f t="shared" si="31"/>
        <v>79.749043166513246</v>
      </c>
      <c r="DJ21" s="16">
        <v>14955</v>
      </c>
      <c r="DK21" s="34">
        <f t="shared" si="32"/>
        <v>110.1</v>
      </c>
      <c r="DL21" s="53">
        <v>8742</v>
      </c>
      <c r="DM21" s="52">
        <v>8757</v>
      </c>
      <c r="DN21" s="43">
        <f t="shared" si="33"/>
        <v>100.2</v>
      </c>
      <c r="DO21" s="16">
        <f t="shared" si="34"/>
        <v>7635</v>
      </c>
      <c r="DP21" s="34">
        <f t="shared" si="35"/>
        <v>114.7</v>
      </c>
      <c r="DQ21" s="15">
        <v>5869</v>
      </c>
      <c r="DR21" s="16">
        <v>5873</v>
      </c>
      <c r="DS21" s="43">
        <f t="shared" si="36"/>
        <v>100.1</v>
      </c>
      <c r="DT21" s="16">
        <v>6253</v>
      </c>
      <c r="DU21" s="34">
        <f t="shared" si="37"/>
        <v>93.9</v>
      </c>
      <c r="DV21" s="15">
        <v>1868</v>
      </c>
      <c r="DW21" s="16">
        <v>1872</v>
      </c>
      <c r="DX21" s="43">
        <f t="shared" si="71"/>
        <v>100.2</v>
      </c>
      <c r="DY21" s="16">
        <v>733</v>
      </c>
      <c r="DZ21" s="34">
        <f t="shared" si="72"/>
        <v>255.4</v>
      </c>
      <c r="EA21" s="15">
        <v>304</v>
      </c>
      <c r="EB21" s="16">
        <v>307</v>
      </c>
      <c r="EC21" s="43">
        <f t="shared" si="84"/>
        <v>101</v>
      </c>
      <c r="ED21" s="16">
        <v>400</v>
      </c>
      <c r="EE21" s="34">
        <f t="shared" si="85"/>
        <v>76.8</v>
      </c>
      <c r="EF21" s="15">
        <v>154</v>
      </c>
      <c r="EG21" s="16">
        <v>155</v>
      </c>
      <c r="EH21" s="43">
        <f t="shared" si="73"/>
        <v>100.6</v>
      </c>
      <c r="EI21" s="16">
        <v>102</v>
      </c>
      <c r="EJ21" s="34">
        <f t="shared" ref="EJ21:EJ29" si="86">ROUND(EG21/EI21*100,1)</f>
        <v>152</v>
      </c>
      <c r="EK21" s="31">
        <f t="shared" si="63"/>
        <v>547</v>
      </c>
      <c r="EL21" s="31">
        <f t="shared" si="63"/>
        <v>550</v>
      </c>
      <c r="EM21" s="43">
        <f t="shared" si="80"/>
        <v>100.5</v>
      </c>
      <c r="EN21" s="32">
        <f t="shared" si="64"/>
        <v>147</v>
      </c>
      <c r="EO21" s="34">
        <f t="shared" si="81"/>
        <v>374.1</v>
      </c>
      <c r="EP21" s="15">
        <v>314</v>
      </c>
      <c r="EQ21" s="16">
        <v>315</v>
      </c>
      <c r="ER21" s="43">
        <f t="shared" si="38"/>
        <v>100.3</v>
      </c>
      <c r="ES21" s="16">
        <v>419</v>
      </c>
      <c r="ET21" s="34">
        <f t="shared" si="39"/>
        <v>75.2</v>
      </c>
      <c r="EU21" s="15">
        <v>743</v>
      </c>
      <c r="EV21" s="16">
        <v>1827</v>
      </c>
      <c r="EW21" s="43">
        <f t="shared" si="82"/>
        <v>245.9</v>
      </c>
      <c r="EX21" s="16">
        <v>1740</v>
      </c>
      <c r="EY21" s="34">
        <f t="shared" si="83"/>
        <v>105</v>
      </c>
      <c r="EZ21" s="15">
        <v>4157</v>
      </c>
      <c r="FA21" s="16">
        <v>4167</v>
      </c>
      <c r="FB21" s="43">
        <f t="shared" si="42"/>
        <v>100.2</v>
      </c>
      <c r="FC21" s="16">
        <v>3077</v>
      </c>
      <c r="FD21" s="34">
        <f t="shared" si="43"/>
        <v>135.4</v>
      </c>
      <c r="FE21" s="15">
        <v>3176</v>
      </c>
      <c r="FF21" s="16">
        <v>3180</v>
      </c>
      <c r="FG21" s="43">
        <f t="shared" si="44"/>
        <v>100.1</v>
      </c>
      <c r="FH21" s="16">
        <v>2293</v>
      </c>
      <c r="FI21" s="24">
        <f t="shared" si="45"/>
        <v>138.69999999999999</v>
      </c>
      <c r="FJ21" s="51">
        <f t="shared" si="46"/>
        <v>981</v>
      </c>
      <c r="FK21" s="52">
        <f t="shared" si="46"/>
        <v>987</v>
      </c>
      <c r="FL21" s="50">
        <f t="shared" si="47"/>
        <v>100.6</v>
      </c>
      <c r="FM21" s="52">
        <f t="shared" si="48"/>
        <v>784</v>
      </c>
      <c r="FN21" s="24">
        <f t="shared" si="49"/>
        <v>125.9</v>
      </c>
      <c r="FO21" s="15"/>
      <c r="FP21" s="16"/>
      <c r="FQ21" s="43"/>
      <c r="FR21" s="16"/>
      <c r="FS21" s="34"/>
      <c r="FT21" s="36">
        <f t="shared" si="74"/>
        <v>1122</v>
      </c>
      <c r="FU21" s="57">
        <f t="shared" si="74"/>
        <v>1129</v>
      </c>
      <c r="FV21" s="43">
        <f t="shared" si="50"/>
        <v>100.6</v>
      </c>
      <c r="FW21" s="16">
        <v>1892</v>
      </c>
      <c r="FX21" s="34">
        <f t="shared" si="51"/>
        <v>59.7</v>
      </c>
      <c r="FY21" s="15">
        <v>256</v>
      </c>
      <c r="FZ21" s="16">
        <v>266</v>
      </c>
      <c r="GA21" s="43">
        <f>ROUND(FZ21/FY21*100,1)</f>
        <v>103.9</v>
      </c>
      <c r="GB21" s="16">
        <v>192</v>
      </c>
      <c r="GC21" s="24">
        <f>ROUND(FZ21/GB21*100,1)</f>
        <v>138.5</v>
      </c>
      <c r="GD21" s="51">
        <f t="shared" si="52"/>
        <v>-154</v>
      </c>
      <c r="GE21" s="52">
        <f t="shared" si="52"/>
        <v>-1179</v>
      </c>
      <c r="GF21" s="43">
        <f t="shared" si="65"/>
        <v>765.6</v>
      </c>
      <c r="GG21" s="52">
        <f t="shared" si="77"/>
        <v>-881</v>
      </c>
      <c r="GH21" s="34">
        <f t="shared" si="66"/>
        <v>133.80000000000001</v>
      </c>
      <c r="GI21" s="15"/>
      <c r="GJ21" s="16"/>
      <c r="GK21" s="43"/>
      <c r="GL21" s="16"/>
      <c r="GM21" s="34"/>
      <c r="GN21" s="15"/>
      <c r="GO21" s="16"/>
      <c r="GP21" s="43"/>
      <c r="GQ21" s="16"/>
      <c r="GR21" s="34"/>
      <c r="GS21" s="15"/>
      <c r="GT21" s="16"/>
      <c r="GU21" s="43"/>
      <c r="GV21" s="16"/>
      <c r="GW21" s="34"/>
      <c r="GX21" s="15"/>
      <c r="GY21" s="16"/>
      <c r="GZ21" s="43"/>
      <c r="HA21" s="16"/>
      <c r="HB21" s="34"/>
      <c r="HC21" s="15"/>
      <c r="HD21" s="16"/>
      <c r="HE21" s="43"/>
      <c r="HF21" s="16"/>
      <c r="HG21" s="34"/>
      <c r="HH21" s="15">
        <v>713</v>
      </c>
      <c r="HI21" s="16">
        <v>716</v>
      </c>
      <c r="HJ21" s="43">
        <f t="shared" si="78"/>
        <v>100.4</v>
      </c>
      <c r="HK21" s="16">
        <v>983</v>
      </c>
      <c r="HL21" s="34">
        <f t="shared" si="79"/>
        <v>72.8</v>
      </c>
      <c r="HM21" s="15"/>
      <c r="HN21" s="16"/>
      <c r="HO21" s="43"/>
      <c r="HP21" s="16"/>
      <c r="HQ21" s="34"/>
      <c r="HR21" s="15">
        <v>-867</v>
      </c>
      <c r="HS21" s="16">
        <v>-1895</v>
      </c>
      <c r="HT21" s="43">
        <f t="shared" si="75"/>
        <v>218.6</v>
      </c>
      <c r="HU21" s="16">
        <v>-1864</v>
      </c>
      <c r="HV21" s="24">
        <f t="shared" si="76"/>
        <v>101.7</v>
      </c>
      <c r="HW21" s="51">
        <f t="shared" si="53"/>
        <v>84772</v>
      </c>
      <c r="HX21" s="53">
        <f t="shared" si="53"/>
        <v>85783</v>
      </c>
      <c r="HY21" s="43">
        <f t="shared" si="54"/>
        <v>101.2</v>
      </c>
      <c r="HZ21" s="16">
        <f t="shared" si="55"/>
        <v>78971</v>
      </c>
      <c r="IA21" s="34">
        <f t="shared" si="56"/>
        <v>108.6</v>
      </c>
      <c r="IB21" s="58">
        <v>85783</v>
      </c>
      <c r="IC21" s="26">
        <f t="shared" si="67"/>
        <v>0</v>
      </c>
      <c r="ID21" s="15">
        <f t="shared" si="57"/>
        <v>12096</v>
      </c>
      <c r="IE21" s="16">
        <f t="shared" si="57"/>
        <v>12608</v>
      </c>
      <c r="IF21" s="43">
        <f t="shared" si="58"/>
        <v>104.2</v>
      </c>
      <c r="IG21" s="15">
        <f t="shared" si="59"/>
        <v>12096</v>
      </c>
      <c r="IH21" s="16">
        <f t="shared" si="59"/>
        <v>12608</v>
      </c>
      <c r="II21" s="43">
        <f t="shared" si="60"/>
        <v>104.2</v>
      </c>
      <c r="IJ21" s="15"/>
      <c r="IK21" s="16"/>
      <c r="IL21" s="60"/>
    </row>
    <row r="22" spans="1:246" ht="15" x14ac:dyDescent="0.25">
      <c r="A22" s="10">
        <v>15</v>
      </c>
      <c r="B22" s="11" t="s">
        <v>83</v>
      </c>
      <c r="C22" s="46">
        <v>56080</v>
      </c>
      <c r="D22" s="13">
        <v>53165</v>
      </c>
      <c r="E22" s="14">
        <f t="shared" si="0"/>
        <v>94.8</v>
      </c>
      <c r="F22" s="47">
        <f t="shared" si="1"/>
        <v>45689</v>
      </c>
      <c r="G22" s="48">
        <f t="shared" si="1"/>
        <v>51186</v>
      </c>
      <c r="H22" s="43">
        <f t="shared" si="2"/>
        <v>112</v>
      </c>
      <c r="I22" s="23">
        <f t="shared" si="3"/>
        <v>96.3</v>
      </c>
      <c r="J22" s="16">
        <f t="shared" si="4"/>
        <v>49082</v>
      </c>
      <c r="K22" s="49">
        <f t="shared" si="5"/>
        <v>104.3</v>
      </c>
      <c r="L22" s="15">
        <v>48278</v>
      </c>
      <c r="M22" s="16">
        <v>46659</v>
      </c>
      <c r="N22" s="20">
        <f t="shared" si="6"/>
        <v>96.6</v>
      </c>
      <c r="O22" s="39">
        <v>40706</v>
      </c>
      <c r="P22" s="16">
        <v>44567</v>
      </c>
      <c r="Q22" s="43">
        <f t="shared" si="7"/>
        <v>109.5</v>
      </c>
      <c r="R22" s="23">
        <f t="shared" si="8"/>
        <v>95.516406266743829</v>
      </c>
      <c r="S22" s="16">
        <v>43256</v>
      </c>
      <c r="T22" s="34">
        <f t="shared" si="9"/>
        <v>103</v>
      </c>
      <c r="U22" s="16"/>
      <c r="V22" s="16"/>
      <c r="W22" s="50"/>
      <c r="X22" s="16"/>
      <c r="Y22" s="33"/>
      <c r="Z22" s="15">
        <v>16016</v>
      </c>
      <c r="AA22" s="16">
        <v>17623</v>
      </c>
      <c r="AB22" s="43">
        <f t="shared" si="10"/>
        <v>110</v>
      </c>
      <c r="AC22" s="16">
        <v>16527</v>
      </c>
      <c r="AD22" s="33">
        <f t="shared" si="11"/>
        <v>106.6</v>
      </c>
      <c r="AE22" s="51">
        <f t="shared" si="12"/>
        <v>8310</v>
      </c>
      <c r="AF22" s="52">
        <f t="shared" si="12"/>
        <v>9293</v>
      </c>
      <c r="AG22" s="43">
        <f t="shared" si="13"/>
        <v>111.8</v>
      </c>
      <c r="AH22" s="52">
        <f t="shared" si="14"/>
        <v>7479</v>
      </c>
      <c r="AI22" s="34">
        <f t="shared" si="15"/>
        <v>124.3</v>
      </c>
      <c r="AJ22" s="15"/>
      <c r="AK22" s="16"/>
      <c r="AL22" s="43"/>
      <c r="AM22" s="16"/>
      <c r="AN22" s="34"/>
      <c r="AO22" s="53">
        <v>8310</v>
      </c>
      <c r="AP22" s="52">
        <v>9293</v>
      </c>
      <c r="AQ22" s="43">
        <f t="shared" si="16"/>
        <v>111.8</v>
      </c>
      <c r="AR22" s="52">
        <v>7479</v>
      </c>
      <c r="AS22" s="33">
        <f t="shared" si="17"/>
        <v>124.3</v>
      </c>
      <c r="AT22" s="15"/>
      <c r="AU22" s="16"/>
      <c r="AV22" s="43"/>
      <c r="AW22" s="16"/>
      <c r="AX22" s="34"/>
      <c r="AY22" s="16">
        <v>2772</v>
      </c>
      <c r="AZ22" s="16">
        <v>2783</v>
      </c>
      <c r="BA22" s="43">
        <f t="shared" si="18"/>
        <v>100.4</v>
      </c>
      <c r="BB22" s="16">
        <v>2657</v>
      </c>
      <c r="BC22" s="34">
        <f t="shared" si="19"/>
        <v>104.7</v>
      </c>
      <c r="BD22" s="16">
        <v>946</v>
      </c>
      <c r="BE22" s="16">
        <v>1004</v>
      </c>
      <c r="BF22" s="43">
        <f t="shared" si="20"/>
        <v>106.1</v>
      </c>
      <c r="BG22" s="16">
        <v>1400</v>
      </c>
      <c r="BH22" s="34">
        <f t="shared" si="21"/>
        <v>71.7</v>
      </c>
      <c r="BI22" s="16"/>
      <c r="BJ22" s="16"/>
      <c r="BK22" s="17"/>
      <c r="BL22" s="16">
        <v>27</v>
      </c>
      <c r="BM22" s="34"/>
      <c r="BN22" s="15">
        <v>1167</v>
      </c>
      <c r="BO22" s="16">
        <v>1287</v>
      </c>
      <c r="BP22" s="43">
        <f t="shared" si="22"/>
        <v>110.3</v>
      </c>
      <c r="BQ22" s="16">
        <v>1177</v>
      </c>
      <c r="BR22" s="34">
        <f t="shared" si="23"/>
        <v>109.3</v>
      </c>
      <c r="BS22" s="15"/>
      <c r="BT22" s="16"/>
      <c r="BU22" s="43"/>
      <c r="BV22" s="16"/>
      <c r="BW22" s="34"/>
      <c r="BX22" s="16"/>
      <c r="BY22" s="16"/>
      <c r="BZ22" s="43"/>
      <c r="CA22" s="16"/>
      <c r="CB22" s="54"/>
      <c r="CC22" s="55"/>
      <c r="CD22" s="49"/>
      <c r="CE22" s="43"/>
      <c r="CF22" s="56"/>
      <c r="CG22" s="54"/>
      <c r="CH22" s="16">
        <v>10661</v>
      </c>
      <c r="CI22" s="16">
        <v>11198</v>
      </c>
      <c r="CJ22" s="43">
        <f t="shared" si="24"/>
        <v>105</v>
      </c>
      <c r="CK22" s="16">
        <v>12996</v>
      </c>
      <c r="CL22" s="34">
        <f t="shared" si="25"/>
        <v>86.2</v>
      </c>
      <c r="CM22" s="36">
        <f t="shared" si="68"/>
        <v>834</v>
      </c>
      <c r="CN22" s="57">
        <f t="shared" si="68"/>
        <v>1379</v>
      </c>
      <c r="CO22" s="43">
        <f t="shared" si="26"/>
        <v>165.3</v>
      </c>
      <c r="CP22" s="16">
        <v>992</v>
      </c>
      <c r="CQ22" s="34">
        <f t="shared" si="27"/>
        <v>139</v>
      </c>
      <c r="CR22" s="38">
        <v>492</v>
      </c>
      <c r="CS22" s="39">
        <v>334</v>
      </c>
      <c r="CT22" s="39">
        <v>632</v>
      </c>
      <c r="CU22" s="33">
        <f t="shared" si="69"/>
        <v>189.2</v>
      </c>
      <c r="CV22" s="39">
        <v>429</v>
      </c>
      <c r="CW22" s="34">
        <f t="shared" si="70"/>
        <v>147.30000000000001</v>
      </c>
      <c r="CX22" s="51"/>
      <c r="CY22" s="52"/>
      <c r="CZ22" s="43"/>
      <c r="DA22" s="52">
        <f>S22-X22-AC22-AH22-AW22-BB22-BG22-BL22-BQ22-BV22-CA22-CF22-CK22-CP22</f>
        <v>1</v>
      </c>
      <c r="DB22" s="34"/>
      <c r="DC22" s="38">
        <f t="shared" si="28"/>
        <v>7802</v>
      </c>
      <c r="DD22" s="39">
        <f t="shared" si="28"/>
        <v>6506</v>
      </c>
      <c r="DE22" s="43">
        <f t="shared" si="29"/>
        <v>83.4</v>
      </c>
      <c r="DF22" s="52">
        <v>4983</v>
      </c>
      <c r="DG22" s="52">
        <v>6619</v>
      </c>
      <c r="DH22" s="43">
        <f t="shared" si="30"/>
        <v>132.80000000000001</v>
      </c>
      <c r="DI22" s="43">
        <f t="shared" si="31"/>
        <v>101.7368582846603</v>
      </c>
      <c r="DJ22" s="16">
        <v>5826</v>
      </c>
      <c r="DK22" s="34">
        <f t="shared" si="32"/>
        <v>113.6</v>
      </c>
      <c r="DL22" s="53">
        <v>4472</v>
      </c>
      <c r="DM22" s="52">
        <v>5422</v>
      </c>
      <c r="DN22" s="43">
        <f t="shared" si="33"/>
        <v>121.2</v>
      </c>
      <c r="DO22" s="16">
        <f t="shared" si="34"/>
        <v>4759</v>
      </c>
      <c r="DP22" s="34">
        <f t="shared" si="35"/>
        <v>113.9</v>
      </c>
      <c r="DQ22" s="15">
        <v>3618</v>
      </c>
      <c r="DR22" s="16">
        <v>3618</v>
      </c>
      <c r="DS22" s="43">
        <f t="shared" si="36"/>
        <v>100</v>
      </c>
      <c r="DT22" s="16">
        <v>4100</v>
      </c>
      <c r="DU22" s="24">
        <f t="shared" si="37"/>
        <v>88.2</v>
      </c>
      <c r="DV22" s="15">
        <v>599</v>
      </c>
      <c r="DW22" s="16">
        <v>1444</v>
      </c>
      <c r="DX22" s="43">
        <f t="shared" si="71"/>
        <v>241.1</v>
      </c>
      <c r="DY22" s="16">
        <v>336</v>
      </c>
      <c r="DZ22" s="34">
        <f t="shared" si="72"/>
        <v>429.8</v>
      </c>
      <c r="EA22" s="15"/>
      <c r="EB22" s="16">
        <v>4</v>
      </c>
      <c r="EC22" s="43"/>
      <c r="ED22" s="16">
        <v>3</v>
      </c>
      <c r="EE22" s="34">
        <f t="shared" si="85"/>
        <v>133.30000000000001</v>
      </c>
      <c r="EF22" s="15"/>
      <c r="EG22" s="16"/>
      <c r="EH22" s="43"/>
      <c r="EI22" s="16"/>
      <c r="EJ22" s="34"/>
      <c r="EK22" s="31">
        <f t="shared" si="63"/>
        <v>255</v>
      </c>
      <c r="EL22" s="31">
        <f t="shared" si="63"/>
        <v>356</v>
      </c>
      <c r="EM22" s="43">
        <f t="shared" si="80"/>
        <v>139.6</v>
      </c>
      <c r="EN22" s="32">
        <f t="shared" si="64"/>
        <v>320</v>
      </c>
      <c r="EO22" s="34">
        <f t="shared" si="81"/>
        <v>111.3</v>
      </c>
      <c r="EP22" s="15">
        <v>21</v>
      </c>
      <c r="EQ22" s="16">
        <v>21</v>
      </c>
      <c r="ER22" s="43">
        <f t="shared" si="38"/>
        <v>100</v>
      </c>
      <c r="ES22" s="16">
        <v>36</v>
      </c>
      <c r="ET22" s="34">
        <f t="shared" si="39"/>
        <v>58.3</v>
      </c>
      <c r="EU22" s="15">
        <v>31</v>
      </c>
      <c r="EV22" s="16">
        <v>45</v>
      </c>
      <c r="EW22" s="43">
        <f t="shared" si="82"/>
        <v>145.19999999999999</v>
      </c>
      <c r="EX22" s="16">
        <v>14</v>
      </c>
      <c r="EY22" s="34">
        <f t="shared" si="83"/>
        <v>321.39999999999998</v>
      </c>
      <c r="EZ22" s="15">
        <v>40</v>
      </c>
      <c r="FA22" s="16">
        <v>364</v>
      </c>
      <c r="FB22" s="43">
        <f t="shared" si="42"/>
        <v>910</v>
      </c>
      <c r="FC22" s="16">
        <v>427</v>
      </c>
      <c r="FD22" s="34">
        <f t="shared" si="43"/>
        <v>85.2</v>
      </c>
      <c r="FE22" s="15"/>
      <c r="FF22" s="16">
        <v>310</v>
      </c>
      <c r="FG22" s="43"/>
      <c r="FH22" s="16">
        <v>362</v>
      </c>
      <c r="FI22" s="24">
        <f t="shared" si="45"/>
        <v>85.6</v>
      </c>
      <c r="FJ22" s="51">
        <f t="shared" si="46"/>
        <v>40</v>
      </c>
      <c r="FK22" s="52">
        <f t="shared" si="46"/>
        <v>54</v>
      </c>
      <c r="FL22" s="43">
        <f t="shared" si="47"/>
        <v>135</v>
      </c>
      <c r="FM22" s="52">
        <f t="shared" si="48"/>
        <v>65</v>
      </c>
      <c r="FN22" s="24">
        <f t="shared" si="49"/>
        <v>83.1</v>
      </c>
      <c r="FO22" s="15"/>
      <c r="FP22" s="16"/>
      <c r="FQ22" s="43"/>
      <c r="FR22" s="16"/>
      <c r="FS22" s="34"/>
      <c r="FT22" s="36">
        <f t="shared" si="74"/>
        <v>419</v>
      </c>
      <c r="FU22" s="57">
        <f t="shared" si="74"/>
        <v>765</v>
      </c>
      <c r="FV22" s="43">
        <f t="shared" si="50"/>
        <v>182.6</v>
      </c>
      <c r="FW22" s="16">
        <v>590</v>
      </c>
      <c r="FX22" s="34">
        <f t="shared" si="51"/>
        <v>129.69999999999999</v>
      </c>
      <c r="FY22" s="15"/>
      <c r="FZ22" s="16">
        <v>2</v>
      </c>
      <c r="GA22" s="43"/>
      <c r="GB22" s="16"/>
      <c r="GC22" s="24"/>
      <c r="GD22" s="51"/>
      <c r="GE22" s="52"/>
      <c r="GF22" s="43"/>
      <c r="GG22" s="52">
        <f t="shared" si="77"/>
        <v>-13</v>
      </c>
      <c r="GH22" s="34"/>
      <c r="GI22" s="15"/>
      <c r="GJ22" s="16"/>
      <c r="GK22" s="43"/>
      <c r="GL22" s="16"/>
      <c r="GM22" s="34"/>
      <c r="GN22" s="15"/>
      <c r="GO22" s="16"/>
      <c r="GP22" s="43"/>
      <c r="GQ22" s="16"/>
      <c r="GR22" s="34"/>
      <c r="GS22" s="15"/>
      <c r="GT22" s="16"/>
      <c r="GU22" s="43"/>
      <c r="GV22" s="16"/>
      <c r="GW22" s="34"/>
      <c r="GX22" s="15"/>
      <c r="GY22" s="16"/>
      <c r="GZ22" s="43"/>
      <c r="HA22" s="16"/>
      <c r="HB22" s="34"/>
      <c r="HC22" s="15"/>
      <c r="HD22" s="16"/>
      <c r="HE22" s="43"/>
      <c r="HF22" s="16"/>
      <c r="HG22" s="34"/>
      <c r="HH22" s="15"/>
      <c r="HI22" s="16"/>
      <c r="HJ22" s="43"/>
      <c r="HK22" s="16"/>
      <c r="HL22" s="34"/>
      <c r="HM22" s="15"/>
      <c r="HN22" s="16"/>
      <c r="HO22" s="43"/>
      <c r="HP22" s="16"/>
      <c r="HQ22" s="34"/>
      <c r="HR22" s="15"/>
      <c r="HS22" s="16"/>
      <c r="HT22" s="43"/>
      <c r="HU22" s="16">
        <v>-13</v>
      </c>
      <c r="HV22" s="24"/>
      <c r="HW22" s="51">
        <f t="shared" si="53"/>
        <v>45689</v>
      </c>
      <c r="HX22" s="53">
        <f t="shared" si="53"/>
        <v>51186</v>
      </c>
      <c r="HY22" s="43">
        <f t="shared" si="54"/>
        <v>112</v>
      </c>
      <c r="HZ22" s="16">
        <f t="shared" si="55"/>
        <v>49069</v>
      </c>
      <c r="IA22" s="34">
        <f t="shared" si="56"/>
        <v>104.3</v>
      </c>
      <c r="IB22" s="58">
        <v>51186</v>
      </c>
      <c r="IC22" s="26">
        <f t="shared" si="67"/>
        <v>0</v>
      </c>
      <c r="ID22" s="15">
        <f t="shared" si="57"/>
        <v>8350</v>
      </c>
      <c r="IE22" s="16">
        <f t="shared" si="57"/>
        <v>9333</v>
      </c>
      <c r="IF22" s="43">
        <f t="shared" si="58"/>
        <v>111.8</v>
      </c>
      <c r="IG22" s="15">
        <f t="shared" si="59"/>
        <v>8310</v>
      </c>
      <c r="IH22" s="16">
        <f t="shared" si="59"/>
        <v>9293</v>
      </c>
      <c r="II22" s="43">
        <f t="shared" si="60"/>
        <v>111.8</v>
      </c>
      <c r="IJ22" s="15">
        <v>40</v>
      </c>
      <c r="IK22" s="16">
        <v>40</v>
      </c>
      <c r="IL22" s="60">
        <f>ROUND(IK22/IJ22*100,1)</f>
        <v>100</v>
      </c>
    </row>
    <row r="23" spans="1:246" ht="15" x14ac:dyDescent="0.25">
      <c r="A23" s="10">
        <v>16</v>
      </c>
      <c r="B23" s="11" t="s">
        <v>84</v>
      </c>
      <c r="C23" s="46">
        <v>77950</v>
      </c>
      <c r="D23" s="13">
        <v>76979</v>
      </c>
      <c r="E23" s="14">
        <f t="shared" si="0"/>
        <v>98.8</v>
      </c>
      <c r="F23" s="47">
        <f t="shared" si="1"/>
        <v>63371</v>
      </c>
      <c r="G23" s="48">
        <f t="shared" si="1"/>
        <v>65270</v>
      </c>
      <c r="H23" s="43">
        <f t="shared" si="2"/>
        <v>103</v>
      </c>
      <c r="I23" s="23">
        <f t="shared" si="3"/>
        <v>84.8</v>
      </c>
      <c r="J23" s="16">
        <f t="shared" si="4"/>
        <v>69517</v>
      </c>
      <c r="K23" s="49">
        <f t="shared" si="5"/>
        <v>93.9</v>
      </c>
      <c r="L23" s="15">
        <v>69244</v>
      </c>
      <c r="M23" s="16">
        <v>63989</v>
      </c>
      <c r="N23" s="20">
        <f t="shared" si="6"/>
        <v>92.4</v>
      </c>
      <c r="O23" s="39">
        <v>56351</v>
      </c>
      <c r="P23" s="16">
        <v>58070</v>
      </c>
      <c r="Q23" s="43">
        <f t="shared" si="7"/>
        <v>103.1</v>
      </c>
      <c r="R23" s="23">
        <f t="shared" si="8"/>
        <v>90.749972651549484</v>
      </c>
      <c r="S23" s="16">
        <v>61854</v>
      </c>
      <c r="T23" s="34">
        <f t="shared" si="9"/>
        <v>93.9</v>
      </c>
      <c r="U23" s="16"/>
      <c r="V23" s="16"/>
      <c r="W23" s="50"/>
      <c r="X23" s="16"/>
      <c r="Y23" s="33"/>
      <c r="Z23" s="15">
        <v>23665</v>
      </c>
      <c r="AA23" s="16">
        <v>23665</v>
      </c>
      <c r="AB23" s="43">
        <f t="shared" si="10"/>
        <v>100</v>
      </c>
      <c r="AC23" s="16">
        <v>24992</v>
      </c>
      <c r="AD23" s="33">
        <f t="shared" si="11"/>
        <v>94.7</v>
      </c>
      <c r="AE23" s="51">
        <f t="shared" si="12"/>
        <v>9825</v>
      </c>
      <c r="AF23" s="52">
        <f t="shared" si="12"/>
        <v>10590</v>
      </c>
      <c r="AG23" s="43">
        <f t="shared" si="13"/>
        <v>107.8</v>
      </c>
      <c r="AH23" s="52">
        <f t="shared" si="14"/>
        <v>9375</v>
      </c>
      <c r="AI23" s="34">
        <f t="shared" si="15"/>
        <v>113</v>
      </c>
      <c r="AJ23" s="15"/>
      <c r="AK23" s="16"/>
      <c r="AL23" s="43"/>
      <c r="AM23" s="16"/>
      <c r="AN23" s="34"/>
      <c r="AO23" s="53">
        <v>9825</v>
      </c>
      <c r="AP23" s="52">
        <v>10590</v>
      </c>
      <c r="AQ23" s="43">
        <f t="shared" si="16"/>
        <v>107.8</v>
      </c>
      <c r="AR23" s="52">
        <v>9375</v>
      </c>
      <c r="AS23" s="33">
        <f t="shared" si="17"/>
        <v>113</v>
      </c>
      <c r="AT23" s="15"/>
      <c r="AU23" s="16"/>
      <c r="AV23" s="43"/>
      <c r="AW23" s="16"/>
      <c r="AX23" s="34"/>
      <c r="AY23" s="16">
        <v>3254</v>
      </c>
      <c r="AZ23" s="16">
        <v>3303</v>
      </c>
      <c r="BA23" s="43">
        <f t="shared" si="18"/>
        <v>101.5</v>
      </c>
      <c r="BB23" s="16">
        <v>3316</v>
      </c>
      <c r="BC23" s="34">
        <f t="shared" si="19"/>
        <v>99.6</v>
      </c>
      <c r="BD23" s="16">
        <v>444</v>
      </c>
      <c r="BE23" s="16">
        <v>544</v>
      </c>
      <c r="BF23" s="43">
        <f t="shared" si="20"/>
        <v>122.5</v>
      </c>
      <c r="BG23" s="16">
        <v>1025</v>
      </c>
      <c r="BH23" s="34">
        <f t="shared" si="21"/>
        <v>53.1</v>
      </c>
      <c r="BI23" s="16">
        <v>44</v>
      </c>
      <c r="BJ23" s="16">
        <v>44</v>
      </c>
      <c r="BK23" s="17">
        <f t="shared" si="61"/>
        <v>100</v>
      </c>
      <c r="BL23" s="16">
        <v>35</v>
      </c>
      <c r="BM23" s="34">
        <f t="shared" si="62"/>
        <v>125.7</v>
      </c>
      <c r="BN23" s="15">
        <v>1701</v>
      </c>
      <c r="BO23" s="16">
        <v>1704</v>
      </c>
      <c r="BP23" s="43">
        <f t="shared" si="22"/>
        <v>100.2</v>
      </c>
      <c r="BQ23" s="16">
        <v>4632</v>
      </c>
      <c r="BR23" s="34">
        <f t="shared" si="23"/>
        <v>36.799999999999997</v>
      </c>
      <c r="BS23" s="15"/>
      <c r="BT23" s="16"/>
      <c r="BU23" s="43"/>
      <c r="BV23" s="16"/>
      <c r="BW23" s="24"/>
      <c r="BX23" s="16"/>
      <c r="BY23" s="16"/>
      <c r="BZ23" s="43"/>
      <c r="CA23" s="16"/>
      <c r="CB23" s="54"/>
      <c r="CC23" s="55"/>
      <c r="CD23" s="49"/>
      <c r="CE23" s="43"/>
      <c r="CF23" s="56"/>
      <c r="CG23" s="54"/>
      <c r="CH23" s="16">
        <v>15505</v>
      </c>
      <c r="CI23" s="16">
        <v>16300</v>
      </c>
      <c r="CJ23" s="43">
        <f t="shared" si="24"/>
        <v>105.1</v>
      </c>
      <c r="CK23" s="16">
        <v>16178</v>
      </c>
      <c r="CL23" s="34">
        <f t="shared" si="25"/>
        <v>100.8</v>
      </c>
      <c r="CM23" s="36">
        <f t="shared" si="68"/>
        <v>1913</v>
      </c>
      <c r="CN23" s="57">
        <f t="shared" si="68"/>
        <v>1920</v>
      </c>
      <c r="CO23" s="43">
        <f t="shared" si="26"/>
        <v>100.4</v>
      </c>
      <c r="CP23" s="16">
        <v>2301</v>
      </c>
      <c r="CQ23" s="34">
        <f t="shared" si="27"/>
        <v>83.4</v>
      </c>
      <c r="CR23" s="38">
        <v>600</v>
      </c>
      <c r="CS23" s="39">
        <v>465</v>
      </c>
      <c r="CT23" s="39">
        <v>430</v>
      </c>
      <c r="CU23" s="33">
        <f t="shared" si="69"/>
        <v>92.5</v>
      </c>
      <c r="CV23" s="39">
        <v>774</v>
      </c>
      <c r="CW23" s="34">
        <f t="shared" si="70"/>
        <v>55.6</v>
      </c>
      <c r="CX23" s="51"/>
      <c r="CY23" s="52"/>
      <c r="CZ23" s="43"/>
      <c r="DA23" s="52"/>
      <c r="DB23" s="34"/>
      <c r="DC23" s="38">
        <f t="shared" si="28"/>
        <v>8706</v>
      </c>
      <c r="DD23" s="39">
        <f t="shared" si="28"/>
        <v>12990</v>
      </c>
      <c r="DE23" s="43">
        <f t="shared" si="29"/>
        <v>149.19999999999999</v>
      </c>
      <c r="DF23" s="52">
        <v>7020</v>
      </c>
      <c r="DG23" s="52">
        <v>7200</v>
      </c>
      <c r="DH23" s="43">
        <f t="shared" si="30"/>
        <v>102.6</v>
      </c>
      <c r="DI23" s="43">
        <f t="shared" si="31"/>
        <v>55.42725173210161</v>
      </c>
      <c r="DJ23" s="16">
        <v>7663</v>
      </c>
      <c r="DK23" s="34">
        <f t="shared" si="32"/>
        <v>94</v>
      </c>
      <c r="DL23" s="53">
        <v>4644</v>
      </c>
      <c r="DM23" s="52">
        <v>4664</v>
      </c>
      <c r="DN23" s="43">
        <f t="shared" si="33"/>
        <v>100.4</v>
      </c>
      <c r="DO23" s="16">
        <f t="shared" si="34"/>
        <v>4654</v>
      </c>
      <c r="DP23" s="34">
        <f t="shared" si="35"/>
        <v>100.2</v>
      </c>
      <c r="DQ23" s="15">
        <v>3693</v>
      </c>
      <c r="DR23" s="16">
        <v>3684</v>
      </c>
      <c r="DS23" s="43">
        <f t="shared" si="36"/>
        <v>99.8</v>
      </c>
      <c r="DT23" s="16">
        <v>3590</v>
      </c>
      <c r="DU23" s="24">
        <f t="shared" si="37"/>
        <v>102.6</v>
      </c>
      <c r="DV23" s="15">
        <v>77</v>
      </c>
      <c r="DW23" s="16">
        <v>95</v>
      </c>
      <c r="DX23" s="43">
        <f t="shared" si="71"/>
        <v>123.4</v>
      </c>
      <c r="DY23" s="16">
        <v>54</v>
      </c>
      <c r="DZ23" s="34">
        <f t="shared" si="72"/>
        <v>175.9</v>
      </c>
      <c r="EA23" s="15">
        <v>580</v>
      </c>
      <c r="EB23" s="16">
        <v>591</v>
      </c>
      <c r="EC23" s="43">
        <f t="shared" si="84"/>
        <v>101.9</v>
      </c>
      <c r="ED23" s="16">
        <v>747</v>
      </c>
      <c r="EE23" s="34">
        <f t="shared" si="85"/>
        <v>79.099999999999994</v>
      </c>
      <c r="EF23" s="15">
        <v>280</v>
      </c>
      <c r="EG23" s="16">
        <v>280</v>
      </c>
      <c r="EH23" s="43">
        <f t="shared" si="73"/>
        <v>100</v>
      </c>
      <c r="EI23" s="16">
        <v>232</v>
      </c>
      <c r="EJ23" s="34">
        <f t="shared" si="86"/>
        <v>120.7</v>
      </c>
      <c r="EK23" s="31">
        <f t="shared" si="63"/>
        <v>14</v>
      </c>
      <c r="EL23" s="31">
        <f t="shared" si="63"/>
        <v>14</v>
      </c>
      <c r="EM23" s="43">
        <f t="shared" si="80"/>
        <v>100</v>
      </c>
      <c r="EN23" s="32">
        <f t="shared" si="64"/>
        <v>31</v>
      </c>
      <c r="EO23" s="34">
        <f t="shared" si="81"/>
        <v>45.2</v>
      </c>
      <c r="EP23" s="15">
        <v>46</v>
      </c>
      <c r="EQ23" s="16">
        <v>67</v>
      </c>
      <c r="ER23" s="43">
        <f t="shared" si="38"/>
        <v>145.69999999999999</v>
      </c>
      <c r="ES23" s="16">
        <v>45</v>
      </c>
      <c r="ET23" s="34">
        <f t="shared" si="39"/>
        <v>148.9</v>
      </c>
      <c r="EU23" s="15">
        <v>209</v>
      </c>
      <c r="EV23" s="16">
        <v>212</v>
      </c>
      <c r="EW23" s="43">
        <f t="shared" si="82"/>
        <v>101.4</v>
      </c>
      <c r="EX23" s="16">
        <v>167</v>
      </c>
      <c r="EY23" s="34">
        <f t="shared" si="83"/>
        <v>126.9</v>
      </c>
      <c r="EZ23" s="15">
        <v>782</v>
      </c>
      <c r="FA23" s="16">
        <v>787</v>
      </c>
      <c r="FB23" s="43">
        <f t="shared" si="42"/>
        <v>100.6</v>
      </c>
      <c r="FC23" s="16">
        <v>1433</v>
      </c>
      <c r="FD23" s="34">
        <f t="shared" si="43"/>
        <v>54.9</v>
      </c>
      <c r="FE23" s="15">
        <v>729</v>
      </c>
      <c r="FF23" s="16">
        <v>730</v>
      </c>
      <c r="FG23" s="43">
        <f t="shared" si="44"/>
        <v>100.1</v>
      </c>
      <c r="FH23" s="16">
        <v>747</v>
      </c>
      <c r="FI23" s="24">
        <f t="shared" si="45"/>
        <v>97.7</v>
      </c>
      <c r="FJ23" s="51">
        <f t="shared" si="46"/>
        <v>53</v>
      </c>
      <c r="FK23" s="52">
        <f t="shared" si="46"/>
        <v>57</v>
      </c>
      <c r="FL23" s="43">
        <f t="shared" si="47"/>
        <v>107.5</v>
      </c>
      <c r="FM23" s="52">
        <f t="shared" si="48"/>
        <v>686</v>
      </c>
      <c r="FN23" s="24">
        <f t="shared" si="49"/>
        <v>8.3000000000000007</v>
      </c>
      <c r="FO23" s="15"/>
      <c r="FP23" s="16"/>
      <c r="FQ23" s="43"/>
      <c r="FR23" s="16"/>
      <c r="FS23" s="34"/>
      <c r="FT23" s="36">
        <f t="shared" si="74"/>
        <v>1339</v>
      </c>
      <c r="FU23" s="57">
        <f t="shared" si="74"/>
        <v>1478</v>
      </c>
      <c r="FV23" s="43">
        <f t="shared" si="50"/>
        <v>110.4</v>
      </c>
      <c r="FW23" s="16">
        <v>1377</v>
      </c>
      <c r="FX23" s="34">
        <f t="shared" si="51"/>
        <v>107.3</v>
      </c>
      <c r="FY23" s="15"/>
      <c r="FZ23" s="16">
        <v>-8</v>
      </c>
      <c r="GA23" s="43"/>
      <c r="GB23" s="16">
        <v>-13</v>
      </c>
      <c r="GC23" s="24">
        <f>ROUND(FZ23/GB23*100,1)</f>
        <v>61.5</v>
      </c>
      <c r="GD23" s="51">
        <f t="shared" si="52"/>
        <v>205</v>
      </c>
      <c r="GE23" s="52">
        <f t="shared" si="52"/>
        <v>216</v>
      </c>
      <c r="GF23" s="43">
        <f t="shared" si="65"/>
        <v>105.4</v>
      </c>
      <c r="GG23" s="52">
        <f t="shared" si="77"/>
        <v>-46</v>
      </c>
      <c r="GH23" s="34"/>
      <c r="GI23" s="15"/>
      <c r="GJ23" s="16"/>
      <c r="GK23" s="43"/>
      <c r="GL23" s="16"/>
      <c r="GM23" s="34"/>
      <c r="GN23" s="15"/>
      <c r="GO23" s="16"/>
      <c r="GP23" s="43"/>
      <c r="GQ23" s="16"/>
      <c r="GR23" s="34"/>
      <c r="GS23" s="15"/>
      <c r="GT23" s="16"/>
      <c r="GU23" s="43"/>
      <c r="GV23" s="16"/>
      <c r="GW23" s="34"/>
      <c r="GX23" s="15"/>
      <c r="GY23" s="16"/>
      <c r="GZ23" s="43"/>
      <c r="HA23" s="16"/>
      <c r="HB23" s="34"/>
      <c r="HC23" s="15"/>
      <c r="HD23" s="16"/>
      <c r="HE23" s="43"/>
      <c r="HF23" s="16"/>
      <c r="HG23" s="34"/>
      <c r="HH23" s="15">
        <v>320</v>
      </c>
      <c r="HI23" s="16">
        <v>331</v>
      </c>
      <c r="HJ23" s="43">
        <f t="shared" si="78"/>
        <v>103.4</v>
      </c>
      <c r="HK23" s="16"/>
      <c r="HL23" s="34"/>
      <c r="HM23" s="15"/>
      <c r="HN23" s="16"/>
      <c r="HO23" s="43"/>
      <c r="HP23" s="16"/>
      <c r="HQ23" s="34"/>
      <c r="HR23" s="15">
        <v>-115</v>
      </c>
      <c r="HS23" s="16">
        <v>-115</v>
      </c>
      <c r="HT23" s="43">
        <f t="shared" si="75"/>
        <v>100</v>
      </c>
      <c r="HU23" s="16">
        <v>-46</v>
      </c>
      <c r="HV23" s="24">
        <f t="shared" si="76"/>
        <v>250</v>
      </c>
      <c r="HW23" s="51">
        <f t="shared" si="53"/>
        <v>63576</v>
      </c>
      <c r="HX23" s="53">
        <f t="shared" si="53"/>
        <v>65486</v>
      </c>
      <c r="HY23" s="43">
        <f t="shared" si="54"/>
        <v>103</v>
      </c>
      <c r="HZ23" s="16">
        <f t="shared" si="55"/>
        <v>69471</v>
      </c>
      <c r="IA23" s="34">
        <f t="shared" si="56"/>
        <v>94.3</v>
      </c>
      <c r="IB23" s="58">
        <v>65486</v>
      </c>
      <c r="IC23" s="26">
        <f t="shared" si="67"/>
        <v>0</v>
      </c>
      <c r="ID23" s="15">
        <f t="shared" si="57"/>
        <v>9825</v>
      </c>
      <c r="IE23" s="16">
        <f t="shared" si="57"/>
        <v>10590</v>
      </c>
      <c r="IF23" s="43">
        <f t="shared" si="58"/>
        <v>107.8</v>
      </c>
      <c r="IG23" s="15">
        <f t="shared" si="59"/>
        <v>9825</v>
      </c>
      <c r="IH23" s="16">
        <f t="shared" si="59"/>
        <v>10590</v>
      </c>
      <c r="II23" s="43">
        <f t="shared" si="60"/>
        <v>107.8</v>
      </c>
      <c r="IJ23" s="15"/>
      <c r="IK23" s="16"/>
      <c r="IL23" s="59"/>
    </row>
    <row r="24" spans="1:246" ht="15" x14ac:dyDescent="0.25">
      <c r="A24" s="10">
        <v>17</v>
      </c>
      <c r="B24" s="11" t="s">
        <v>85</v>
      </c>
      <c r="C24" s="46">
        <v>41025</v>
      </c>
      <c r="D24" s="13">
        <v>44559</v>
      </c>
      <c r="E24" s="14">
        <f t="shared" si="0"/>
        <v>108.6</v>
      </c>
      <c r="F24" s="47">
        <f t="shared" si="1"/>
        <v>36630</v>
      </c>
      <c r="G24" s="48">
        <f t="shared" si="1"/>
        <v>39009</v>
      </c>
      <c r="H24" s="43">
        <f t="shared" si="2"/>
        <v>106.5</v>
      </c>
      <c r="I24" s="23">
        <f t="shared" si="3"/>
        <v>87.5</v>
      </c>
      <c r="J24" s="16">
        <f t="shared" si="4"/>
        <v>36618</v>
      </c>
      <c r="K24" s="49">
        <f t="shared" si="5"/>
        <v>106.5</v>
      </c>
      <c r="L24" s="15">
        <v>35360</v>
      </c>
      <c r="M24" s="16">
        <v>37578</v>
      </c>
      <c r="N24" s="20">
        <f t="shared" si="6"/>
        <v>106.3</v>
      </c>
      <c r="O24" s="39">
        <v>32177</v>
      </c>
      <c r="P24" s="16">
        <v>33966</v>
      </c>
      <c r="Q24" s="43">
        <f t="shared" si="7"/>
        <v>105.6</v>
      </c>
      <c r="R24" s="23">
        <f t="shared" si="8"/>
        <v>90.387992974612814</v>
      </c>
      <c r="S24" s="16">
        <v>31659</v>
      </c>
      <c r="T24" s="34">
        <f t="shared" si="9"/>
        <v>107.3</v>
      </c>
      <c r="U24" s="16"/>
      <c r="V24" s="16"/>
      <c r="W24" s="50"/>
      <c r="X24" s="16"/>
      <c r="Y24" s="33"/>
      <c r="Z24" s="15">
        <v>10355</v>
      </c>
      <c r="AA24" s="16">
        <v>10372</v>
      </c>
      <c r="AB24" s="43">
        <f t="shared" si="10"/>
        <v>100.2</v>
      </c>
      <c r="AC24" s="16">
        <v>9658</v>
      </c>
      <c r="AD24" s="33">
        <f t="shared" si="11"/>
        <v>107.4</v>
      </c>
      <c r="AE24" s="51">
        <f t="shared" si="12"/>
        <v>5603</v>
      </c>
      <c r="AF24" s="52">
        <f t="shared" si="12"/>
        <v>6225</v>
      </c>
      <c r="AG24" s="43">
        <f t="shared" si="13"/>
        <v>111.1</v>
      </c>
      <c r="AH24" s="52">
        <f t="shared" si="14"/>
        <v>5463</v>
      </c>
      <c r="AI24" s="34">
        <f t="shared" si="15"/>
        <v>113.9</v>
      </c>
      <c r="AJ24" s="15"/>
      <c r="AK24" s="16"/>
      <c r="AL24" s="43"/>
      <c r="AM24" s="16"/>
      <c r="AN24" s="34"/>
      <c r="AO24" s="53">
        <v>5603</v>
      </c>
      <c r="AP24" s="52">
        <v>6225</v>
      </c>
      <c r="AQ24" s="43">
        <f t="shared" si="16"/>
        <v>111.1</v>
      </c>
      <c r="AR24" s="52">
        <v>5463</v>
      </c>
      <c r="AS24" s="33">
        <f t="shared" si="17"/>
        <v>113.9</v>
      </c>
      <c r="AT24" s="15"/>
      <c r="AU24" s="16"/>
      <c r="AV24" s="43"/>
      <c r="AW24" s="16"/>
      <c r="AX24" s="34"/>
      <c r="AY24" s="16">
        <v>1492</v>
      </c>
      <c r="AZ24" s="16">
        <v>1494</v>
      </c>
      <c r="BA24" s="43">
        <f t="shared" si="18"/>
        <v>100.1</v>
      </c>
      <c r="BB24" s="16">
        <v>1563</v>
      </c>
      <c r="BC24" s="34">
        <f t="shared" si="19"/>
        <v>95.6</v>
      </c>
      <c r="BD24" s="16">
        <v>1750</v>
      </c>
      <c r="BE24" s="16">
        <v>1794</v>
      </c>
      <c r="BF24" s="43">
        <f t="shared" si="20"/>
        <v>102.5</v>
      </c>
      <c r="BG24" s="16">
        <v>1161</v>
      </c>
      <c r="BH24" s="34">
        <f t="shared" si="21"/>
        <v>154.5</v>
      </c>
      <c r="BI24" s="16"/>
      <c r="BJ24" s="16"/>
      <c r="BK24" s="17"/>
      <c r="BL24" s="16"/>
      <c r="BM24" s="34"/>
      <c r="BN24" s="15">
        <v>772</v>
      </c>
      <c r="BO24" s="16">
        <v>820</v>
      </c>
      <c r="BP24" s="43">
        <f t="shared" si="22"/>
        <v>106.2</v>
      </c>
      <c r="BQ24" s="16">
        <v>649</v>
      </c>
      <c r="BR24" s="34">
        <f t="shared" si="23"/>
        <v>126.3</v>
      </c>
      <c r="BS24" s="15"/>
      <c r="BT24" s="16"/>
      <c r="BU24" s="43"/>
      <c r="BV24" s="16"/>
      <c r="BW24" s="34"/>
      <c r="BX24" s="16"/>
      <c r="BY24" s="16"/>
      <c r="BZ24" s="43"/>
      <c r="CA24" s="16"/>
      <c r="CB24" s="54"/>
      <c r="CC24" s="55"/>
      <c r="CD24" s="49"/>
      <c r="CE24" s="43"/>
      <c r="CF24" s="56"/>
      <c r="CG24" s="54"/>
      <c r="CH24" s="16">
        <v>11508</v>
      </c>
      <c r="CI24" s="16">
        <v>12380</v>
      </c>
      <c r="CJ24" s="43">
        <f t="shared" si="24"/>
        <v>107.6</v>
      </c>
      <c r="CK24" s="16">
        <v>12497</v>
      </c>
      <c r="CL24" s="34">
        <f t="shared" si="25"/>
        <v>99.1</v>
      </c>
      <c r="CM24" s="36">
        <f t="shared" si="68"/>
        <v>697</v>
      </c>
      <c r="CN24" s="57">
        <f t="shared" si="68"/>
        <v>879</v>
      </c>
      <c r="CO24" s="43">
        <f t="shared" si="26"/>
        <v>126.1</v>
      </c>
      <c r="CP24" s="16">
        <v>667</v>
      </c>
      <c r="CQ24" s="34">
        <f t="shared" si="27"/>
        <v>131.80000000000001</v>
      </c>
      <c r="CR24" s="38">
        <v>311</v>
      </c>
      <c r="CS24" s="39">
        <v>298</v>
      </c>
      <c r="CT24" s="39">
        <v>382</v>
      </c>
      <c r="CU24" s="33">
        <f t="shared" si="69"/>
        <v>128.19999999999999</v>
      </c>
      <c r="CV24" s="39">
        <v>301</v>
      </c>
      <c r="CW24" s="34">
        <f t="shared" si="70"/>
        <v>126.9</v>
      </c>
      <c r="CX24" s="51"/>
      <c r="CY24" s="52">
        <v>2</v>
      </c>
      <c r="CZ24" s="43"/>
      <c r="DA24" s="52">
        <f>S24-X24-AC24-AH24-AW24-BB24-BG24-BL24-BQ24-BV24-CA24-CF24-CK24-CP24</f>
        <v>1</v>
      </c>
      <c r="DB24" s="34"/>
      <c r="DC24" s="38">
        <f t="shared" si="28"/>
        <v>5665</v>
      </c>
      <c r="DD24" s="39">
        <f t="shared" si="28"/>
        <v>6981</v>
      </c>
      <c r="DE24" s="43">
        <f t="shared" si="29"/>
        <v>123.2</v>
      </c>
      <c r="DF24" s="52">
        <v>4453</v>
      </c>
      <c r="DG24" s="52">
        <v>5043</v>
      </c>
      <c r="DH24" s="43">
        <f t="shared" si="30"/>
        <v>113.2</v>
      </c>
      <c r="DI24" s="43">
        <f t="shared" si="31"/>
        <v>72.238934250107434</v>
      </c>
      <c r="DJ24" s="16">
        <v>4959</v>
      </c>
      <c r="DK24" s="34">
        <f t="shared" si="32"/>
        <v>101.7</v>
      </c>
      <c r="DL24" s="53">
        <v>2700</v>
      </c>
      <c r="DM24" s="52">
        <v>2853</v>
      </c>
      <c r="DN24" s="43">
        <f t="shared" si="33"/>
        <v>105.7</v>
      </c>
      <c r="DO24" s="16">
        <f t="shared" si="34"/>
        <v>2433</v>
      </c>
      <c r="DP24" s="34">
        <f t="shared" si="35"/>
        <v>117.3</v>
      </c>
      <c r="DQ24" s="15">
        <v>1500</v>
      </c>
      <c r="DR24" s="16">
        <v>1606</v>
      </c>
      <c r="DS24" s="43">
        <f t="shared" si="36"/>
        <v>107.1</v>
      </c>
      <c r="DT24" s="16">
        <v>1549</v>
      </c>
      <c r="DU24" s="34">
        <f t="shared" si="37"/>
        <v>103.7</v>
      </c>
      <c r="DV24" s="15">
        <v>424</v>
      </c>
      <c r="DW24" s="16">
        <v>435</v>
      </c>
      <c r="DX24" s="43">
        <f t="shared" si="71"/>
        <v>102.6</v>
      </c>
      <c r="DY24" s="16">
        <v>192</v>
      </c>
      <c r="DZ24" s="34">
        <f t="shared" si="72"/>
        <v>226.6</v>
      </c>
      <c r="EA24" s="15">
        <v>277</v>
      </c>
      <c r="EB24" s="16">
        <v>277</v>
      </c>
      <c r="EC24" s="43">
        <f t="shared" si="84"/>
        <v>100</v>
      </c>
      <c r="ED24" s="16">
        <v>319</v>
      </c>
      <c r="EE24" s="34">
        <f t="shared" si="85"/>
        <v>86.8</v>
      </c>
      <c r="EF24" s="15">
        <v>46</v>
      </c>
      <c r="EG24" s="16">
        <v>46</v>
      </c>
      <c r="EH24" s="43">
        <f t="shared" si="73"/>
        <v>100</v>
      </c>
      <c r="EI24" s="16"/>
      <c r="EJ24" s="34"/>
      <c r="EK24" s="31">
        <f t="shared" si="63"/>
        <v>453</v>
      </c>
      <c r="EL24" s="31">
        <f t="shared" si="63"/>
        <v>489</v>
      </c>
      <c r="EM24" s="43">
        <f t="shared" si="80"/>
        <v>107.9</v>
      </c>
      <c r="EN24" s="32">
        <f t="shared" si="64"/>
        <v>373</v>
      </c>
      <c r="EO24" s="34">
        <f t="shared" si="81"/>
        <v>131.1</v>
      </c>
      <c r="EP24" s="15">
        <v>2</v>
      </c>
      <c r="EQ24" s="16">
        <v>2</v>
      </c>
      <c r="ER24" s="43">
        <f t="shared" si="38"/>
        <v>100</v>
      </c>
      <c r="ES24" s="16">
        <v>48</v>
      </c>
      <c r="ET24" s="34">
        <f t="shared" si="39"/>
        <v>4.2</v>
      </c>
      <c r="EU24" s="15">
        <v>629</v>
      </c>
      <c r="EV24" s="16">
        <v>696</v>
      </c>
      <c r="EW24" s="43">
        <f t="shared" si="82"/>
        <v>110.7</v>
      </c>
      <c r="EX24" s="16">
        <v>1351</v>
      </c>
      <c r="EY24" s="34">
        <f t="shared" si="83"/>
        <v>51.5</v>
      </c>
      <c r="EZ24" s="15">
        <v>74</v>
      </c>
      <c r="FA24" s="16">
        <v>360</v>
      </c>
      <c r="FB24" s="43">
        <f t="shared" si="42"/>
        <v>486.5</v>
      </c>
      <c r="FC24" s="16">
        <v>748</v>
      </c>
      <c r="FD24" s="34">
        <f t="shared" si="43"/>
        <v>48.1</v>
      </c>
      <c r="FE24" s="15">
        <v>37</v>
      </c>
      <c r="FF24" s="16">
        <v>37</v>
      </c>
      <c r="FG24" s="43">
        <f t="shared" si="44"/>
        <v>100</v>
      </c>
      <c r="FH24" s="16">
        <v>340</v>
      </c>
      <c r="FI24" s="24">
        <f t="shared" si="45"/>
        <v>10.9</v>
      </c>
      <c r="FJ24" s="51">
        <f t="shared" si="46"/>
        <v>37</v>
      </c>
      <c r="FK24" s="52">
        <f t="shared" si="46"/>
        <v>323</v>
      </c>
      <c r="FL24" s="43">
        <f t="shared" si="47"/>
        <v>873</v>
      </c>
      <c r="FM24" s="52">
        <f t="shared" si="48"/>
        <v>408</v>
      </c>
      <c r="FN24" s="24">
        <f t="shared" si="49"/>
        <v>79.2</v>
      </c>
      <c r="FO24" s="15"/>
      <c r="FP24" s="16"/>
      <c r="FQ24" s="43"/>
      <c r="FR24" s="16"/>
      <c r="FS24" s="34"/>
      <c r="FT24" s="36">
        <f t="shared" si="74"/>
        <v>1048</v>
      </c>
      <c r="FU24" s="57">
        <f t="shared" si="74"/>
        <v>1132</v>
      </c>
      <c r="FV24" s="43">
        <f t="shared" si="50"/>
        <v>108</v>
      </c>
      <c r="FW24" s="16">
        <v>379</v>
      </c>
      <c r="FX24" s="34">
        <f t="shared" si="51"/>
        <v>298.7</v>
      </c>
      <c r="FY24" s="15"/>
      <c r="FZ24" s="16"/>
      <c r="GA24" s="43"/>
      <c r="GB24" s="16"/>
      <c r="GC24" s="24"/>
      <c r="GD24" s="51">
        <f t="shared" ref="GD24:GE37" si="87">HM24+HR24+HH24</f>
        <v>-390</v>
      </c>
      <c r="GE24" s="52">
        <f t="shared" si="87"/>
        <v>-390</v>
      </c>
      <c r="GF24" s="43">
        <f t="shared" si="65"/>
        <v>100</v>
      </c>
      <c r="GG24" s="52">
        <f t="shared" si="77"/>
        <v>-1004</v>
      </c>
      <c r="GH24" s="34">
        <f t="shared" si="66"/>
        <v>38.799999999999997</v>
      </c>
      <c r="GI24" s="15"/>
      <c r="GJ24" s="16"/>
      <c r="GK24" s="43"/>
      <c r="GL24" s="16"/>
      <c r="GM24" s="34"/>
      <c r="GN24" s="15"/>
      <c r="GO24" s="16"/>
      <c r="GP24" s="43"/>
      <c r="GQ24" s="16"/>
      <c r="GR24" s="34"/>
      <c r="GS24" s="15"/>
      <c r="GT24" s="16"/>
      <c r="GU24" s="43"/>
      <c r="GV24" s="16"/>
      <c r="GW24" s="34"/>
      <c r="GX24" s="15"/>
      <c r="GY24" s="16"/>
      <c r="GZ24" s="43"/>
      <c r="HA24" s="16"/>
      <c r="HB24" s="34"/>
      <c r="HC24" s="15"/>
      <c r="HD24" s="16"/>
      <c r="HE24" s="43"/>
      <c r="HF24" s="16"/>
      <c r="HG24" s="34"/>
      <c r="HH24" s="15"/>
      <c r="HI24" s="16"/>
      <c r="HJ24" s="43"/>
      <c r="HK24" s="16"/>
      <c r="HL24" s="34"/>
      <c r="HM24" s="15"/>
      <c r="HN24" s="16"/>
      <c r="HO24" s="43"/>
      <c r="HP24" s="16"/>
      <c r="HQ24" s="34"/>
      <c r="HR24" s="15">
        <v>-390</v>
      </c>
      <c r="HS24" s="16">
        <v>-390</v>
      </c>
      <c r="HT24" s="43">
        <f t="shared" si="75"/>
        <v>100</v>
      </c>
      <c r="HU24" s="16">
        <v>-1004</v>
      </c>
      <c r="HV24" s="24">
        <f t="shared" si="76"/>
        <v>38.799999999999997</v>
      </c>
      <c r="HW24" s="51">
        <f t="shared" si="53"/>
        <v>36240</v>
      </c>
      <c r="HX24" s="53">
        <f t="shared" si="53"/>
        <v>38619</v>
      </c>
      <c r="HY24" s="43">
        <f t="shared" si="54"/>
        <v>106.6</v>
      </c>
      <c r="HZ24" s="16">
        <f t="shared" si="55"/>
        <v>35614</v>
      </c>
      <c r="IA24" s="34">
        <f t="shared" si="56"/>
        <v>108.4</v>
      </c>
      <c r="IB24" s="58">
        <v>38619</v>
      </c>
      <c r="IC24" s="26">
        <f t="shared" si="67"/>
        <v>0</v>
      </c>
      <c r="ID24" s="15">
        <f t="shared" si="57"/>
        <v>5603</v>
      </c>
      <c r="IE24" s="16">
        <f t="shared" si="57"/>
        <v>6225</v>
      </c>
      <c r="IF24" s="43">
        <f t="shared" si="58"/>
        <v>111.1</v>
      </c>
      <c r="IG24" s="15">
        <f t="shared" si="59"/>
        <v>5603</v>
      </c>
      <c r="IH24" s="16">
        <f t="shared" si="59"/>
        <v>6225</v>
      </c>
      <c r="II24" s="43">
        <f t="shared" si="60"/>
        <v>111.1</v>
      </c>
      <c r="IJ24" s="15"/>
      <c r="IK24" s="16"/>
      <c r="IL24" s="59"/>
    </row>
    <row r="25" spans="1:246" ht="15" x14ac:dyDescent="0.25">
      <c r="A25" s="10">
        <v>18</v>
      </c>
      <c r="B25" s="11" t="s">
        <v>86</v>
      </c>
      <c r="C25" s="46">
        <v>134751</v>
      </c>
      <c r="D25" s="13">
        <v>153718</v>
      </c>
      <c r="E25" s="14">
        <f t="shared" si="0"/>
        <v>114.1</v>
      </c>
      <c r="F25" s="47">
        <f t="shared" si="1"/>
        <v>131943</v>
      </c>
      <c r="G25" s="48">
        <f t="shared" si="1"/>
        <v>132447</v>
      </c>
      <c r="H25" s="43">
        <f t="shared" si="2"/>
        <v>100.4</v>
      </c>
      <c r="I25" s="23">
        <f t="shared" si="3"/>
        <v>86.2</v>
      </c>
      <c r="J25" s="16">
        <f t="shared" si="4"/>
        <v>118829</v>
      </c>
      <c r="K25" s="49">
        <f t="shared" si="5"/>
        <v>111.5</v>
      </c>
      <c r="L25" s="15">
        <v>114090</v>
      </c>
      <c r="M25" s="16">
        <v>116704</v>
      </c>
      <c r="N25" s="20">
        <f t="shared" si="6"/>
        <v>102.3</v>
      </c>
      <c r="O25" s="39">
        <v>108534</v>
      </c>
      <c r="P25" s="16">
        <v>108963</v>
      </c>
      <c r="Q25" s="43">
        <f t="shared" si="7"/>
        <v>100.4</v>
      </c>
      <c r="R25" s="23">
        <f t="shared" si="8"/>
        <v>93.366979709350147</v>
      </c>
      <c r="S25" s="16">
        <v>100553</v>
      </c>
      <c r="T25" s="34">
        <f t="shared" si="9"/>
        <v>108.4</v>
      </c>
      <c r="U25" s="16"/>
      <c r="V25" s="16"/>
      <c r="W25" s="50"/>
      <c r="X25" s="16"/>
      <c r="Y25" s="33"/>
      <c r="Z25" s="15">
        <v>49824</v>
      </c>
      <c r="AA25" s="16">
        <v>49832</v>
      </c>
      <c r="AB25" s="43">
        <f t="shared" si="10"/>
        <v>100</v>
      </c>
      <c r="AC25" s="16">
        <v>45170</v>
      </c>
      <c r="AD25" s="33">
        <f t="shared" si="11"/>
        <v>110.3</v>
      </c>
      <c r="AE25" s="51">
        <f t="shared" si="12"/>
        <v>15678</v>
      </c>
      <c r="AF25" s="52">
        <f t="shared" si="12"/>
        <v>15803</v>
      </c>
      <c r="AG25" s="43">
        <f t="shared" si="13"/>
        <v>100.8</v>
      </c>
      <c r="AH25" s="52">
        <f t="shared" si="14"/>
        <v>13835</v>
      </c>
      <c r="AI25" s="34">
        <f t="shared" si="15"/>
        <v>114.2</v>
      </c>
      <c r="AJ25" s="15"/>
      <c r="AK25" s="16"/>
      <c r="AL25" s="43"/>
      <c r="AM25" s="16"/>
      <c r="AN25" s="34"/>
      <c r="AO25" s="53">
        <v>15678</v>
      </c>
      <c r="AP25" s="52">
        <v>15803</v>
      </c>
      <c r="AQ25" s="43">
        <f t="shared" si="16"/>
        <v>100.8</v>
      </c>
      <c r="AR25" s="52">
        <v>13835</v>
      </c>
      <c r="AS25" s="33">
        <f t="shared" si="17"/>
        <v>114.2</v>
      </c>
      <c r="AT25" s="15"/>
      <c r="AU25" s="16"/>
      <c r="AV25" s="43"/>
      <c r="AW25" s="16"/>
      <c r="AX25" s="34"/>
      <c r="AY25" s="16">
        <v>5954</v>
      </c>
      <c r="AZ25" s="16">
        <v>5955</v>
      </c>
      <c r="BA25" s="43">
        <f t="shared" si="18"/>
        <v>100</v>
      </c>
      <c r="BB25" s="16">
        <v>5658</v>
      </c>
      <c r="BC25" s="34">
        <f t="shared" si="19"/>
        <v>105.2</v>
      </c>
      <c r="BD25" s="16">
        <v>6543</v>
      </c>
      <c r="BE25" s="16">
        <v>6554</v>
      </c>
      <c r="BF25" s="43">
        <f t="shared" si="20"/>
        <v>100.2</v>
      </c>
      <c r="BG25" s="16">
        <v>4923</v>
      </c>
      <c r="BH25" s="34">
        <f t="shared" si="21"/>
        <v>133.1</v>
      </c>
      <c r="BI25" s="16">
        <v>54</v>
      </c>
      <c r="BJ25" s="16">
        <v>54</v>
      </c>
      <c r="BK25" s="17">
        <f t="shared" si="61"/>
        <v>100</v>
      </c>
      <c r="BL25" s="16">
        <v>6</v>
      </c>
      <c r="BM25" s="34">
        <f t="shared" si="62"/>
        <v>900</v>
      </c>
      <c r="BN25" s="15">
        <v>3395</v>
      </c>
      <c r="BO25" s="16">
        <v>3422</v>
      </c>
      <c r="BP25" s="43">
        <f t="shared" si="22"/>
        <v>100.8</v>
      </c>
      <c r="BQ25" s="16">
        <v>3237</v>
      </c>
      <c r="BR25" s="34">
        <f t="shared" si="23"/>
        <v>105.7</v>
      </c>
      <c r="BS25" s="15"/>
      <c r="BT25" s="16"/>
      <c r="BU25" s="43"/>
      <c r="BV25" s="16"/>
      <c r="BW25" s="24"/>
      <c r="BX25" s="16"/>
      <c r="BY25" s="16"/>
      <c r="BZ25" s="43"/>
      <c r="CA25" s="16"/>
      <c r="CB25" s="54"/>
      <c r="CC25" s="55"/>
      <c r="CD25" s="49"/>
      <c r="CE25" s="43"/>
      <c r="CF25" s="56"/>
      <c r="CG25" s="54"/>
      <c r="CH25" s="16">
        <v>22994</v>
      </c>
      <c r="CI25" s="16">
        <v>23243</v>
      </c>
      <c r="CJ25" s="43">
        <f t="shared" si="24"/>
        <v>101.1</v>
      </c>
      <c r="CK25" s="16">
        <v>24775</v>
      </c>
      <c r="CL25" s="34">
        <f t="shared" si="25"/>
        <v>93.8</v>
      </c>
      <c r="CM25" s="36">
        <f t="shared" si="68"/>
        <v>4092</v>
      </c>
      <c r="CN25" s="57">
        <f t="shared" si="68"/>
        <v>4100</v>
      </c>
      <c r="CO25" s="43">
        <f t="shared" si="26"/>
        <v>100.2</v>
      </c>
      <c r="CP25" s="16">
        <v>2949</v>
      </c>
      <c r="CQ25" s="34">
        <f t="shared" si="27"/>
        <v>139</v>
      </c>
      <c r="CR25" s="38">
        <v>1091</v>
      </c>
      <c r="CS25" s="39">
        <v>1031</v>
      </c>
      <c r="CT25" s="39">
        <v>1039</v>
      </c>
      <c r="CU25" s="33">
        <f t="shared" si="69"/>
        <v>100.8</v>
      </c>
      <c r="CV25" s="39">
        <v>941</v>
      </c>
      <c r="CW25" s="34">
        <f t="shared" si="70"/>
        <v>110.4</v>
      </c>
      <c r="CX25" s="51"/>
      <c r="CY25" s="52"/>
      <c r="CZ25" s="43"/>
      <c r="DA25" s="52"/>
      <c r="DB25" s="34"/>
      <c r="DC25" s="38">
        <f t="shared" si="28"/>
        <v>20661</v>
      </c>
      <c r="DD25" s="39">
        <f t="shared" si="28"/>
        <v>37014</v>
      </c>
      <c r="DE25" s="43">
        <f t="shared" si="29"/>
        <v>179.1</v>
      </c>
      <c r="DF25" s="52">
        <v>23409</v>
      </c>
      <c r="DG25" s="52">
        <v>23484</v>
      </c>
      <c r="DH25" s="43">
        <f t="shared" si="30"/>
        <v>100.3</v>
      </c>
      <c r="DI25" s="43">
        <f t="shared" si="31"/>
        <v>63.446263575944236</v>
      </c>
      <c r="DJ25" s="16">
        <v>18276</v>
      </c>
      <c r="DK25" s="34">
        <f t="shared" si="32"/>
        <v>128.5</v>
      </c>
      <c r="DL25" s="53">
        <v>10725</v>
      </c>
      <c r="DM25" s="52">
        <v>10790</v>
      </c>
      <c r="DN25" s="43">
        <f t="shared" si="33"/>
        <v>100.6</v>
      </c>
      <c r="DO25" s="16">
        <f t="shared" si="34"/>
        <v>10505</v>
      </c>
      <c r="DP25" s="34">
        <f t="shared" si="35"/>
        <v>102.7</v>
      </c>
      <c r="DQ25" s="15">
        <v>8287</v>
      </c>
      <c r="DR25" s="16">
        <v>8288</v>
      </c>
      <c r="DS25" s="43">
        <f t="shared" si="36"/>
        <v>100</v>
      </c>
      <c r="DT25" s="16">
        <v>8132</v>
      </c>
      <c r="DU25" s="34">
        <f t="shared" si="37"/>
        <v>101.9</v>
      </c>
      <c r="DV25" s="15">
        <v>169</v>
      </c>
      <c r="DW25" s="16">
        <v>232</v>
      </c>
      <c r="DX25" s="43">
        <f t="shared" si="71"/>
        <v>137.30000000000001</v>
      </c>
      <c r="DY25" s="16">
        <v>182</v>
      </c>
      <c r="DZ25" s="34">
        <f t="shared" si="72"/>
        <v>127.5</v>
      </c>
      <c r="EA25" s="15">
        <v>2238</v>
      </c>
      <c r="EB25" s="16">
        <v>2239</v>
      </c>
      <c r="EC25" s="43">
        <f t="shared" si="84"/>
        <v>100</v>
      </c>
      <c r="ED25" s="16">
        <v>2168</v>
      </c>
      <c r="EE25" s="34">
        <f t="shared" si="85"/>
        <v>103.3</v>
      </c>
      <c r="EF25" s="15">
        <v>31</v>
      </c>
      <c r="EG25" s="16">
        <v>31</v>
      </c>
      <c r="EH25" s="43">
        <f t="shared" si="73"/>
        <v>100</v>
      </c>
      <c r="EI25" s="16">
        <v>20</v>
      </c>
      <c r="EJ25" s="34">
        <f t="shared" si="86"/>
        <v>155</v>
      </c>
      <c r="EK25" s="31"/>
      <c r="EL25" s="31"/>
      <c r="EM25" s="43"/>
      <c r="EN25" s="32">
        <f t="shared" si="64"/>
        <v>3</v>
      </c>
      <c r="EO25" s="34"/>
      <c r="EP25" s="15">
        <v>407</v>
      </c>
      <c r="EQ25" s="16">
        <v>409</v>
      </c>
      <c r="ER25" s="43">
        <f t="shared" si="38"/>
        <v>100.5</v>
      </c>
      <c r="ES25" s="16">
        <v>419</v>
      </c>
      <c r="ET25" s="34">
        <f t="shared" si="39"/>
        <v>97.6</v>
      </c>
      <c r="EU25" s="15">
        <v>697</v>
      </c>
      <c r="EV25" s="16">
        <v>697</v>
      </c>
      <c r="EW25" s="43">
        <f t="shared" si="82"/>
        <v>100</v>
      </c>
      <c r="EX25" s="16">
        <v>262</v>
      </c>
      <c r="EY25" s="34">
        <f t="shared" si="83"/>
        <v>266</v>
      </c>
      <c r="EZ25" s="15">
        <v>10063</v>
      </c>
      <c r="FA25" s="16">
        <v>10066</v>
      </c>
      <c r="FB25" s="43">
        <f t="shared" si="42"/>
        <v>100</v>
      </c>
      <c r="FC25" s="16">
        <v>6356</v>
      </c>
      <c r="FD25" s="34">
        <f t="shared" si="43"/>
        <v>158.4</v>
      </c>
      <c r="FE25" s="15">
        <v>9368</v>
      </c>
      <c r="FF25" s="16">
        <v>9369</v>
      </c>
      <c r="FG25" s="43">
        <f t="shared" si="44"/>
        <v>100</v>
      </c>
      <c r="FH25" s="16">
        <v>5945</v>
      </c>
      <c r="FI25" s="24">
        <f t="shared" si="45"/>
        <v>157.6</v>
      </c>
      <c r="FJ25" s="51">
        <f t="shared" si="46"/>
        <v>695</v>
      </c>
      <c r="FK25" s="52">
        <f t="shared" si="46"/>
        <v>697</v>
      </c>
      <c r="FL25" s="43">
        <f t="shared" si="47"/>
        <v>100.3</v>
      </c>
      <c r="FM25" s="52">
        <f t="shared" si="48"/>
        <v>411</v>
      </c>
      <c r="FN25" s="24">
        <f t="shared" si="49"/>
        <v>169.6</v>
      </c>
      <c r="FO25" s="15"/>
      <c r="FP25" s="16"/>
      <c r="FQ25" s="43"/>
      <c r="FR25" s="16"/>
      <c r="FS25" s="34"/>
      <c r="FT25" s="36">
        <f t="shared" si="74"/>
        <v>1517</v>
      </c>
      <c r="FU25" s="57">
        <f t="shared" si="74"/>
        <v>1521</v>
      </c>
      <c r="FV25" s="43">
        <f t="shared" si="50"/>
        <v>100.3</v>
      </c>
      <c r="FW25" s="16">
        <v>744</v>
      </c>
      <c r="FX25" s="34">
        <f t="shared" si="51"/>
        <v>204.4</v>
      </c>
      <c r="FY25" s="15"/>
      <c r="FZ25" s="16">
        <v>1</v>
      </c>
      <c r="GA25" s="43"/>
      <c r="GB25" s="16">
        <v>-10</v>
      </c>
      <c r="GC25" s="24"/>
      <c r="GD25" s="51">
        <f t="shared" si="87"/>
        <v>-179</v>
      </c>
      <c r="GE25" s="52">
        <f t="shared" si="87"/>
        <v>-179</v>
      </c>
      <c r="GF25" s="43">
        <f t="shared" si="65"/>
        <v>100</v>
      </c>
      <c r="GG25" s="52">
        <f t="shared" si="77"/>
        <v>149</v>
      </c>
      <c r="GH25" s="34"/>
      <c r="GI25" s="15"/>
      <c r="GJ25" s="16"/>
      <c r="GK25" s="43"/>
      <c r="GL25" s="16"/>
      <c r="GM25" s="34"/>
      <c r="GN25" s="15"/>
      <c r="GO25" s="16"/>
      <c r="GP25" s="43"/>
      <c r="GQ25" s="16"/>
      <c r="GR25" s="34"/>
      <c r="GS25" s="15"/>
      <c r="GT25" s="16"/>
      <c r="GU25" s="43"/>
      <c r="GV25" s="16"/>
      <c r="GW25" s="34"/>
      <c r="GX25" s="15"/>
      <c r="GY25" s="16"/>
      <c r="GZ25" s="43"/>
      <c r="HA25" s="16"/>
      <c r="HB25" s="34"/>
      <c r="HC25" s="15"/>
      <c r="HD25" s="16"/>
      <c r="HE25" s="43"/>
      <c r="HF25" s="16"/>
      <c r="HG25" s="34"/>
      <c r="HH25" s="15"/>
      <c r="HI25" s="16"/>
      <c r="HJ25" s="43"/>
      <c r="HK25" s="16">
        <v>149</v>
      </c>
      <c r="HL25" s="34"/>
      <c r="HM25" s="15"/>
      <c r="HN25" s="16"/>
      <c r="HO25" s="43"/>
      <c r="HP25" s="16">
        <v>2</v>
      </c>
      <c r="HQ25" s="34"/>
      <c r="HR25" s="15">
        <v>-179</v>
      </c>
      <c r="HS25" s="16">
        <v>-179</v>
      </c>
      <c r="HT25" s="43">
        <f t="shared" si="75"/>
        <v>100</v>
      </c>
      <c r="HU25" s="16">
        <v>-2</v>
      </c>
      <c r="HV25" s="24">
        <f t="shared" si="76"/>
        <v>8950</v>
      </c>
      <c r="HW25" s="51">
        <f t="shared" si="53"/>
        <v>131764</v>
      </c>
      <c r="HX25" s="53">
        <f t="shared" si="53"/>
        <v>132268</v>
      </c>
      <c r="HY25" s="43">
        <f t="shared" si="54"/>
        <v>100.4</v>
      </c>
      <c r="HZ25" s="16">
        <f t="shared" si="55"/>
        <v>118978</v>
      </c>
      <c r="IA25" s="34">
        <f t="shared" si="56"/>
        <v>111.2</v>
      </c>
      <c r="IB25" s="58">
        <v>132268</v>
      </c>
      <c r="IC25" s="26">
        <f t="shared" si="67"/>
        <v>0</v>
      </c>
      <c r="ID25" s="15">
        <f t="shared" si="57"/>
        <v>15678</v>
      </c>
      <c r="IE25" s="16">
        <f t="shared" si="57"/>
        <v>15803</v>
      </c>
      <c r="IF25" s="43">
        <f t="shared" si="58"/>
        <v>100.8</v>
      </c>
      <c r="IG25" s="15">
        <f t="shared" si="59"/>
        <v>15678</v>
      </c>
      <c r="IH25" s="16">
        <f t="shared" si="59"/>
        <v>15803</v>
      </c>
      <c r="II25" s="43">
        <f t="shared" si="60"/>
        <v>100.8</v>
      </c>
      <c r="IJ25" s="15"/>
      <c r="IK25" s="16"/>
      <c r="IL25" s="59"/>
    </row>
    <row r="26" spans="1:246" ht="15" x14ac:dyDescent="0.25">
      <c r="A26" s="10">
        <v>19</v>
      </c>
      <c r="B26" s="11" t="s">
        <v>87</v>
      </c>
      <c r="C26" s="46">
        <v>48269</v>
      </c>
      <c r="D26" s="13">
        <v>45466</v>
      </c>
      <c r="E26" s="14">
        <f t="shared" si="0"/>
        <v>94.2</v>
      </c>
      <c r="F26" s="47">
        <f t="shared" si="1"/>
        <v>41393</v>
      </c>
      <c r="G26" s="48">
        <f t="shared" si="1"/>
        <v>43637</v>
      </c>
      <c r="H26" s="43">
        <f t="shared" si="2"/>
        <v>105.4</v>
      </c>
      <c r="I26" s="23">
        <f t="shared" si="3"/>
        <v>96</v>
      </c>
      <c r="J26" s="16">
        <f t="shared" si="4"/>
        <v>42714</v>
      </c>
      <c r="K26" s="49">
        <f t="shared" si="5"/>
        <v>102.2</v>
      </c>
      <c r="L26" s="15">
        <v>42777</v>
      </c>
      <c r="M26" s="16">
        <v>41175</v>
      </c>
      <c r="N26" s="20">
        <f t="shared" si="6"/>
        <v>96.3</v>
      </c>
      <c r="O26" s="39">
        <v>38358</v>
      </c>
      <c r="P26" s="16">
        <v>40088</v>
      </c>
      <c r="Q26" s="43">
        <f t="shared" si="7"/>
        <v>104.5</v>
      </c>
      <c r="R26" s="23">
        <f t="shared" si="8"/>
        <v>97.360048573163326</v>
      </c>
      <c r="S26" s="16">
        <v>38123</v>
      </c>
      <c r="T26" s="34">
        <f t="shared" si="9"/>
        <v>105.2</v>
      </c>
      <c r="U26" s="16"/>
      <c r="V26" s="16"/>
      <c r="W26" s="50"/>
      <c r="X26" s="16"/>
      <c r="Y26" s="33"/>
      <c r="Z26" s="15">
        <v>18680</v>
      </c>
      <c r="AA26" s="16">
        <v>19673</v>
      </c>
      <c r="AB26" s="43">
        <f t="shared" si="10"/>
        <v>105.3</v>
      </c>
      <c r="AC26" s="16">
        <v>16476</v>
      </c>
      <c r="AD26" s="33">
        <f t="shared" si="11"/>
        <v>119.4</v>
      </c>
      <c r="AE26" s="51">
        <f t="shared" si="12"/>
        <v>5600</v>
      </c>
      <c r="AF26" s="52">
        <f t="shared" si="12"/>
        <v>6219</v>
      </c>
      <c r="AG26" s="43">
        <f t="shared" si="13"/>
        <v>111.1</v>
      </c>
      <c r="AH26" s="52">
        <f t="shared" si="14"/>
        <v>5444</v>
      </c>
      <c r="AI26" s="34">
        <f t="shared" si="15"/>
        <v>114.2</v>
      </c>
      <c r="AJ26" s="15"/>
      <c r="AK26" s="16"/>
      <c r="AL26" s="43"/>
      <c r="AM26" s="16"/>
      <c r="AN26" s="34"/>
      <c r="AO26" s="53">
        <v>5600</v>
      </c>
      <c r="AP26" s="52">
        <v>6219</v>
      </c>
      <c r="AQ26" s="43">
        <f t="shared" si="16"/>
        <v>111.1</v>
      </c>
      <c r="AR26" s="52">
        <v>5444</v>
      </c>
      <c r="AS26" s="33">
        <f t="shared" si="17"/>
        <v>114.2</v>
      </c>
      <c r="AT26" s="15"/>
      <c r="AU26" s="16"/>
      <c r="AV26" s="43"/>
      <c r="AW26" s="16"/>
      <c r="AX26" s="34"/>
      <c r="AY26" s="16">
        <v>3012</v>
      </c>
      <c r="AZ26" s="16">
        <v>3012</v>
      </c>
      <c r="BA26" s="43">
        <f t="shared" si="18"/>
        <v>100</v>
      </c>
      <c r="BB26" s="16">
        <v>3098</v>
      </c>
      <c r="BC26" s="34">
        <f t="shared" si="19"/>
        <v>97.2</v>
      </c>
      <c r="BD26" s="16">
        <v>337</v>
      </c>
      <c r="BE26" s="16">
        <v>449</v>
      </c>
      <c r="BF26" s="43">
        <f t="shared" si="20"/>
        <v>133.19999999999999</v>
      </c>
      <c r="BG26" s="16">
        <v>381</v>
      </c>
      <c r="BH26" s="34">
        <f t="shared" si="21"/>
        <v>117.8</v>
      </c>
      <c r="BI26" s="16"/>
      <c r="BJ26" s="16"/>
      <c r="BK26" s="17"/>
      <c r="BL26" s="16">
        <v>8</v>
      </c>
      <c r="BM26" s="34"/>
      <c r="BN26" s="15">
        <v>932</v>
      </c>
      <c r="BO26" s="16">
        <v>932</v>
      </c>
      <c r="BP26" s="43">
        <f t="shared" si="22"/>
        <v>100</v>
      </c>
      <c r="BQ26" s="16">
        <v>899</v>
      </c>
      <c r="BR26" s="34">
        <f t="shared" si="23"/>
        <v>103.7</v>
      </c>
      <c r="BS26" s="15"/>
      <c r="BT26" s="16"/>
      <c r="BU26" s="43"/>
      <c r="BV26" s="16"/>
      <c r="BW26" s="34"/>
      <c r="BX26" s="16"/>
      <c r="BY26" s="16"/>
      <c r="BZ26" s="43"/>
      <c r="CA26" s="16"/>
      <c r="CB26" s="54"/>
      <c r="CC26" s="55"/>
      <c r="CD26" s="49"/>
      <c r="CE26" s="43"/>
      <c r="CF26" s="56"/>
      <c r="CG26" s="54"/>
      <c r="CH26" s="16">
        <v>8871</v>
      </c>
      <c r="CI26" s="16">
        <v>8871</v>
      </c>
      <c r="CJ26" s="43">
        <f t="shared" si="24"/>
        <v>100</v>
      </c>
      <c r="CK26" s="16">
        <v>10870</v>
      </c>
      <c r="CL26" s="24">
        <f t="shared" si="25"/>
        <v>81.599999999999994</v>
      </c>
      <c r="CM26" s="36">
        <f t="shared" si="68"/>
        <v>926</v>
      </c>
      <c r="CN26" s="57">
        <f t="shared" si="68"/>
        <v>932</v>
      </c>
      <c r="CO26" s="43">
        <f t="shared" si="26"/>
        <v>100.6</v>
      </c>
      <c r="CP26" s="16">
        <v>947</v>
      </c>
      <c r="CQ26" s="34">
        <f t="shared" si="27"/>
        <v>98.4</v>
      </c>
      <c r="CR26" s="38">
        <v>405</v>
      </c>
      <c r="CS26" s="39">
        <v>363</v>
      </c>
      <c r="CT26" s="39">
        <v>402</v>
      </c>
      <c r="CU26" s="33">
        <f t="shared" si="69"/>
        <v>110.7</v>
      </c>
      <c r="CV26" s="39">
        <v>415</v>
      </c>
      <c r="CW26" s="34">
        <f t="shared" si="70"/>
        <v>96.9</v>
      </c>
      <c r="CX26" s="51"/>
      <c r="CY26" s="52"/>
      <c r="CZ26" s="43"/>
      <c r="DA26" s="52"/>
      <c r="DB26" s="34"/>
      <c r="DC26" s="38">
        <f t="shared" si="28"/>
        <v>5492</v>
      </c>
      <c r="DD26" s="39">
        <f t="shared" si="28"/>
        <v>4291</v>
      </c>
      <c r="DE26" s="43">
        <f t="shared" si="29"/>
        <v>78.099999999999994</v>
      </c>
      <c r="DF26" s="52">
        <v>3035</v>
      </c>
      <c r="DG26" s="52">
        <v>3549</v>
      </c>
      <c r="DH26" s="43">
        <f t="shared" si="30"/>
        <v>116.9</v>
      </c>
      <c r="DI26" s="43">
        <f t="shared" si="31"/>
        <v>82.707993474714513</v>
      </c>
      <c r="DJ26" s="16">
        <v>4591</v>
      </c>
      <c r="DK26" s="34">
        <f t="shared" si="32"/>
        <v>77.3</v>
      </c>
      <c r="DL26" s="53">
        <v>1541</v>
      </c>
      <c r="DM26" s="52">
        <v>1595</v>
      </c>
      <c r="DN26" s="43">
        <f t="shared" si="33"/>
        <v>103.5</v>
      </c>
      <c r="DO26" s="16">
        <f t="shared" si="34"/>
        <v>2313</v>
      </c>
      <c r="DP26" s="34">
        <f t="shared" si="35"/>
        <v>69</v>
      </c>
      <c r="DQ26" s="15">
        <v>930</v>
      </c>
      <c r="DR26" s="16">
        <v>930</v>
      </c>
      <c r="DS26" s="43">
        <f t="shared" si="36"/>
        <v>100</v>
      </c>
      <c r="DT26" s="16">
        <v>810</v>
      </c>
      <c r="DU26" s="34">
        <f t="shared" si="37"/>
        <v>114.8</v>
      </c>
      <c r="DV26" s="15"/>
      <c r="DW26" s="16">
        <v>43</v>
      </c>
      <c r="DX26" s="43"/>
      <c r="DY26" s="16"/>
      <c r="DZ26" s="34"/>
      <c r="EA26" s="15">
        <v>596</v>
      </c>
      <c r="EB26" s="16">
        <v>608</v>
      </c>
      <c r="EC26" s="43">
        <f t="shared" si="84"/>
        <v>102</v>
      </c>
      <c r="ED26" s="16">
        <v>1498</v>
      </c>
      <c r="EE26" s="34">
        <f t="shared" si="85"/>
        <v>40.6</v>
      </c>
      <c r="EF26" s="15"/>
      <c r="EG26" s="16"/>
      <c r="EH26" s="43"/>
      <c r="EI26" s="16"/>
      <c r="EJ26" s="34"/>
      <c r="EK26" s="31">
        <f t="shared" ref="EK26:EL37" si="88">DL26-DQ26-DV26-EA26-EF26</f>
        <v>15</v>
      </c>
      <c r="EL26" s="31">
        <f t="shared" si="88"/>
        <v>14</v>
      </c>
      <c r="EM26" s="43">
        <f t="shared" si="80"/>
        <v>93.3</v>
      </c>
      <c r="EN26" s="32">
        <f t="shared" si="64"/>
        <v>5</v>
      </c>
      <c r="EO26" s="34">
        <f t="shared" si="81"/>
        <v>280</v>
      </c>
      <c r="EP26" s="15">
        <v>170</v>
      </c>
      <c r="EQ26" s="16">
        <v>-10</v>
      </c>
      <c r="ER26" s="43">
        <f t="shared" si="38"/>
        <v>-5.9</v>
      </c>
      <c r="ES26" s="16">
        <v>216</v>
      </c>
      <c r="ET26" s="34">
        <f t="shared" si="39"/>
        <v>-4.5999999999999996</v>
      </c>
      <c r="EU26" s="15"/>
      <c r="EV26" s="16">
        <v>12</v>
      </c>
      <c r="EW26" s="43"/>
      <c r="EX26" s="16">
        <v>3</v>
      </c>
      <c r="EY26" s="34">
        <f t="shared" si="83"/>
        <v>400</v>
      </c>
      <c r="EZ26" s="15">
        <v>884</v>
      </c>
      <c r="FA26" s="16">
        <v>1370</v>
      </c>
      <c r="FB26" s="43">
        <f t="shared" si="42"/>
        <v>155</v>
      </c>
      <c r="FC26" s="16">
        <v>1665</v>
      </c>
      <c r="FD26" s="34">
        <f t="shared" si="43"/>
        <v>82.3</v>
      </c>
      <c r="FE26" s="15">
        <v>45</v>
      </c>
      <c r="FF26" s="16">
        <v>46</v>
      </c>
      <c r="FG26" s="43">
        <f t="shared" si="44"/>
        <v>102.2</v>
      </c>
      <c r="FH26" s="16">
        <v>590</v>
      </c>
      <c r="FI26" s="24">
        <f t="shared" si="45"/>
        <v>7.8</v>
      </c>
      <c r="FJ26" s="51">
        <f t="shared" si="46"/>
        <v>839</v>
      </c>
      <c r="FK26" s="52">
        <f t="shared" si="46"/>
        <v>1324</v>
      </c>
      <c r="FL26" s="43">
        <f t="shared" si="47"/>
        <v>157.80000000000001</v>
      </c>
      <c r="FM26" s="52">
        <f t="shared" si="48"/>
        <v>1075</v>
      </c>
      <c r="FN26" s="24">
        <f t="shared" si="49"/>
        <v>123.2</v>
      </c>
      <c r="FO26" s="15"/>
      <c r="FP26" s="16"/>
      <c r="FQ26" s="43"/>
      <c r="FR26" s="16"/>
      <c r="FS26" s="34"/>
      <c r="FT26" s="36">
        <f t="shared" si="74"/>
        <v>440</v>
      </c>
      <c r="FU26" s="57">
        <f t="shared" si="74"/>
        <v>587</v>
      </c>
      <c r="FV26" s="43">
        <f t="shared" si="50"/>
        <v>133.4</v>
      </c>
      <c r="FW26" s="16">
        <v>386</v>
      </c>
      <c r="FX26" s="34">
        <f t="shared" si="51"/>
        <v>152.1</v>
      </c>
      <c r="FY26" s="15"/>
      <c r="FZ26" s="16">
        <v>-5</v>
      </c>
      <c r="GA26" s="43"/>
      <c r="GB26" s="16">
        <v>8</v>
      </c>
      <c r="GC26" s="24"/>
      <c r="GD26" s="51">
        <f t="shared" si="87"/>
        <v>-230</v>
      </c>
      <c r="GE26" s="52">
        <f t="shared" si="87"/>
        <v>-120</v>
      </c>
      <c r="GF26" s="43">
        <f t="shared" si="65"/>
        <v>52.2</v>
      </c>
      <c r="GG26" s="52">
        <f t="shared" si="77"/>
        <v>24</v>
      </c>
      <c r="GH26" s="34"/>
      <c r="GI26" s="15"/>
      <c r="GJ26" s="16"/>
      <c r="GK26" s="43"/>
      <c r="GL26" s="16"/>
      <c r="GM26" s="34"/>
      <c r="GN26" s="15"/>
      <c r="GO26" s="16"/>
      <c r="GP26" s="43"/>
      <c r="GQ26" s="16"/>
      <c r="GR26" s="34"/>
      <c r="GS26" s="15"/>
      <c r="GT26" s="16"/>
      <c r="GU26" s="43"/>
      <c r="GV26" s="16"/>
      <c r="GW26" s="34"/>
      <c r="GX26" s="15"/>
      <c r="GY26" s="16"/>
      <c r="GZ26" s="43"/>
      <c r="HA26" s="16"/>
      <c r="HB26" s="34"/>
      <c r="HC26" s="15"/>
      <c r="HD26" s="16"/>
      <c r="HE26" s="43"/>
      <c r="HF26" s="16"/>
      <c r="HG26" s="34"/>
      <c r="HH26" s="15"/>
      <c r="HI26" s="16">
        <v>110</v>
      </c>
      <c r="HJ26" s="43"/>
      <c r="HK26" s="16">
        <v>90</v>
      </c>
      <c r="HL26" s="34">
        <f t="shared" si="79"/>
        <v>122.2</v>
      </c>
      <c r="HM26" s="15"/>
      <c r="HN26" s="16"/>
      <c r="HO26" s="43"/>
      <c r="HP26" s="16"/>
      <c r="HQ26" s="34"/>
      <c r="HR26" s="15">
        <v>-230</v>
      </c>
      <c r="HS26" s="16">
        <v>-230</v>
      </c>
      <c r="HT26" s="43">
        <f t="shared" si="75"/>
        <v>100</v>
      </c>
      <c r="HU26" s="16">
        <v>-66</v>
      </c>
      <c r="HV26" s="24">
        <f t="shared" si="76"/>
        <v>348.5</v>
      </c>
      <c r="HW26" s="51">
        <f t="shared" si="53"/>
        <v>41163</v>
      </c>
      <c r="HX26" s="53">
        <f t="shared" si="53"/>
        <v>43517</v>
      </c>
      <c r="HY26" s="43">
        <f t="shared" si="54"/>
        <v>105.7</v>
      </c>
      <c r="HZ26" s="16">
        <f t="shared" si="55"/>
        <v>42738</v>
      </c>
      <c r="IA26" s="34">
        <f t="shared" si="56"/>
        <v>101.8</v>
      </c>
      <c r="IB26" s="58">
        <v>43517</v>
      </c>
      <c r="IC26" s="26">
        <f t="shared" si="67"/>
        <v>0</v>
      </c>
      <c r="ID26" s="15">
        <f t="shared" si="57"/>
        <v>5600</v>
      </c>
      <c r="IE26" s="16">
        <f t="shared" si="57"/>
        <v>6219</v>
      </c>
      <c r="IF26" s="43">
        <f t="shared" si="58"/>
        <v>111.1</v>
      </c>
      <c r="IG26" s="15">
        <f t="shared" si="59"/>
        <v>5600</v>
      </c>
      <c r="IH26" s="16">
        <f t="shared" si="59"/>
        <v>6219</v>
      </c>
      <c r="II26" s="43">
        <f t="shared" si="60"/>
        <v>111.1</v>
      </c>
      <c r="IJ26" s="15"/>
      <c r="IK26" s="16"/>
      <c r="IL26" s="59"/>
    </row>
    <row r="27" spans="1:246" ht="15" x14ac:dyDescent="0.25">
      <c r="A27" s="10">
        <v>20</v>
      </c>
      <c r="B27" s="11" t="s">
        <v>88</v>
      </c>
      <c r="C27" s="46">
        <v>39900</v>
      </c>
      <c r="D27" s="13">
        <v>40711</v>
      </c>
      <c r="E27" s="14">
        <f t="shared" si="0"/>
        <v>102</v>
      </c>
      <c r="F27" s="47">
        <f t="shared" si="1"/>
        <v>33717</v>
      </c>
      <c r="G27" s="48">
        <f t="shared" si="1"/>
        <v>34076</v>
      </c>
      <c r="H27" s="43">
        <f t="shared" si="2"/>
        <v>101.1</v>
      </c>
      <c r="I27" s="23">
        <f t="shared" si="3"/>
        <v>83.7</v>
      </c>
      <c r="J27" s="16">
        <f t="shared" si="4"/>
        <v>34076</v>
      </c>
      <c r="K27" s="49">
        <f t="shared" si="5"/>
        <v>100</v>
      </c>
      <c r="L27" s="15">
        <v>34612</v>
      </c>
      <c r="M27" s="16">
        <v>33420</v>
      </c>
      <c r="N27" s="20">
        <f t="shared" si="6"/>
        <v>96.6</v>
      </c>
      <c r="O27" s="39">
        <v>29512</v>
      </c>
      <c r="P27" s="16">
        <v>29825</v>
      </c>
      <c r="Q27" s="43">
        <f t="shared" si="7"/>
        <v>101.1</v>
      </c>
      <c r="R27" s="23">
        <f t="shared" si="8"/>
        <v>89.242968282465583</v>
      </c>
      <c r="S27" s="16">
        <v>30355</v>
      </c>
      <c r="T27" s="34">
        <f t="shared" si="9"/>
        <v>98.3</v>
      </c>
      <c r="U27" s="16"/>
      <c r="V27" s="16"/>
      <c r="W27" s="50"/>
      <c r="X27" s="16"/>
      <c r="Y27" s="33"/>
      <c r="Z27" s="15">
        <v>11770</v>
      </c>
      <c r="AA27" s="16">
        <v>11786</v>
      </c>
      <c r="AB27" s="43">
        <f t="shared" si="10"/>
        <v>100.1</v>
      </c>
      <c r="AC27" s="16">
        <v>14797</v>
      </c>
      <c r="AD27" s="33">
        <f t="shared" si="11"/>
        <v>79.7</v>
      </c>
      <c r="AE27" s="51">
        <f t="shared" si="12"/>
        <v>4080</v>
      </c>
      <c r="AF27" s="52">
        <f t="shared" si="12"/>
        <v>4080</v>
      </c>
      <c r="AG27" s="43">
        <f t="shared" si="13"/>
        <v>100</v>
      </c>
      <c r="AH27" s="52">
        <f t="shared" si="14"/>
        <v>3572</v>
      </c>
      <c r="AI27" s="34">
        <f t="shared" si="15"/>
        <v>114.2</v>
      </c>
      <c r="AJ27" s="15"/>
      <c r="AK27" s="16"/>
      <c r="AL27" s="43"/>
      <c r="AM27" s="16"/>
      <c r="AN27" s="34"/>
      <c r="AO27" s="53">
        <v>4080</v>
      </c>
      <c r="AP27" s="52">
        <v>4080</v>
      </c>
      <c r="AQ27" s="43">
        <f t="shared" si="16"/>
        <v>100</v>
      </c>
      <c r="AR27" s="52">
        <v>3572</v>
      </c>
      <c r="AS27" s="33">
        <f t="shared" si="17"/>
        <v>114.2</v>
      </c>
      <c r="AT27" s="15"/>
      <c r="AU27" s="16"/>
      <c r="AV27" s="43"/>
      <c r="AW27" s="16"/>
      <c r="AX27" s="34"/>
      <c r="AY27" s="16">
        <v>2738</v>
      </c>
      <c r="AZ27" s="16">
        <v>2739</v>
      </c>
      <c r="BA27" s="43">
        <f t="shared" si="18"/>
        <v>100</v>
      </c>
      <c r="BB27" s="16">
        <v>2328</v>
      </c>
      <c r="BC27" s="34">
        <f t="shared" si="19"/>
        <v>117.7</v>
      </c>
      <c r="BD27" s="16">
        <v>672</v>
      </c>
      <c r="BE27" s="16">
        <v>675</v>
      </c>
      <c r="BF27" s="43">
        <f t="shared" si="20"/>
        <v>100.4</v>
      </c>
      <c r="BG27" s="16">
        <v>711</v>
      </c>
      <c r="BH27" s="34">
        <f t="shared" si="21"/>
        <v>94.9</v>
      </c>
      <c r="BI27" s="16">
        <v>87</v>
      </c>
      <c r="BJ27" s="16">
        <v>93</v>
      </c>
      <c r="BK27" s="17">
        <f t="shared" si="61"/>
        <v>106.9</v>
      </c>
      <c r="BL27" s="16">
        <v>48</v>
      </c>
      <c r="BM27" s="34">
        <f t="shared" si="62"/>
        <v>193.8</v>
      </c>
      <c r="BN27" s="15">
        <v>1378</v>
      </c>
      <c r="BO27" s="16">
        <v>1443</v>
      </c>
      <c r="BP27" s="43">
        <f t="shared" si="22"/>
        <v>104.7</v>
      </c>
      <c r="BQ27" s="16">
        <v>1168</v>
      </c>
      <c r="BR27" s="34">
        <f t="shared" si="23"/>
        <v>123.5</v>
      </c>
      <c r="BS27" s="15"/>
      <c r="BT27" s="16"/>
      <c r="BU27" s="43"/>
      <c r="BV27" s="16"/>
      <c r="BW27" s="34"/>
      <c r="BX27" s="16"/>
      <c r="BY27" s="16"/>
      <c r="BZ27" s="43"/>
      <c r="CA27" s="16"/>
      <c r="CB27" s="54"/>
      <c r="CC27" s="55"/>
      <c r="CD27" s="49"/>
      <c r="CE27" s="43"/>
      <c r="CF27" s="56"/>
      <c r="CG27" s="54"/>
      <c r="CH27" s="16">
        <v>7700</v>
      </c>
      <c r="CI27" s="16">
        <v>7646</v>
      </c>
      <c r="CJ27" s="43">
        <f t="shared" si="24"/>
        <v>99.3</v>
      </c>
      <c r="CK27" s="16">
        <v>6718</v>
      </c>
      <c r="CL27" s="34">
        <f t="shared" si="25"/>
        <v>113.8</v>
      </c>
      <c r="CM27" s="36">
        <f t="shared" si="68"/>
        <v>1087</v>
      </c>
      <c r="CN27" s="57">
        <f t="shared" si="68"/>
        <v>1363</v>
      </c>
      <c r="CO27" s="43">
        <f t="shared" si="26"/>
        <v>125.4</v>
      </c>
      <c r="CP27" s="16">
        <v>1013</v>
      </c>
      <c r="CQ27" s="34">
        <f t="shared" si="27"/>
        <v>134.6</v>
      </c>
      <c r="CR27" s="38">
        <v>435</v>
      </c>
      <c r="CS27" s="39">
        <v>397</v>
      </c>
      <c r="CT27" s="39">
        <v>371</v>
      </c>
      <c r="CU27" s="33">
        <f t="shared" si="69"/>
        <v>93.5</v>
      </c>
      <c r="CV27" s="39">
        <v>253</v>
      </c>
      <c r="CW27" s="34">
        <f t="shared" si="70"/>
        <v>146.6</v>
      </c>
      <c r="CX27" s="51"/>
      <c r="CY27" s="52"/>
      <c r="CZ27" s="43"/>
      <c r="DA27" s="52"/>
      <c r="DB27" s="34"/>
      <c r="DC27" s="38">
        <f t="shared" si="28"/>
        <v>5288</v>
      </c>
      <c r="DD27" s="39">
        <f t="shared" si="28"/>
        <v>7291</v>
      </c>
      <c r="DE27" s="43">
        <f t="shared" si="29"/>
        <v>137.9</v>
      </c>
      <c r="DF27" s="52">
        <v>4205</v>
      </c>
      <c r="DG27" s="52">
        <v>4251</v>
      </c>
      <c r="DH27" s="43">
        <f t="shared" si="30"/>
        <v>101.1</v>
      </c>
      <c r="DI27" s="43">
        <f t="shared" si="31"/>
        <v>58.304759292278149</v>
      </c>
      <c r="DJ27" s="16">
        <v>3721</v>
      </c>
      <c r="DK27" s="34">
        <f t="shared" si="32"/>
        <v>114.2</v>
      </c>
      <c r="DL27" s="53">
        <v>2200</v>
      </c>
      <c r="DM27" s="52">
        <v>2205</v>
      </c>
      <c r="DN27" s="43">
        <f t="shared" si="33"/>
        <v>100.2</v>
      </c>
      <c r="DO27" s="16">
        <f t="shared" si="34"/>
        <v>1910</v>
      </c>
      <c r="DP27" s="34">
        <f t="shared" si="35"/>
        <v>115.4</v>
      </c>
      <c r="DQ27" s="15">
        <v>1590</v>
      </c>
      <c r="DR27" s="16">
        <v>1439</v>
      </c>
      <c r="DS27" s="43">
        <f t="shared" si="36"/>
        <v>90.5</v>
      </c>
      <c r="DT27" s="16">
        <v>1442</v>
      </c>
      <c r="DU27" s="34">
        <f t="shared" si="37"/>
        <v>99.8</v>
      </c>
      <c r="DV27" s="15">
        <v>198</v>
      </c>
      <c r="DW27" s="16">
        <v>218</v>
      </c>
      <c r="DX27" s="43">
        <f t="shared" si="71"/>
        <v>110.1</v>
      </c>
      <c r="DY27" s="16">
        <v>195</v>
      </c>
      <c r="DZ27" s="34">
        <f t="shared" si="72"/>
        <v>111.8</v>
      </c>
      <c r="EA27" s="15">
        <v>337</v>
      </c>
      <c r="EB27" s="16">
        <v>467</v>
      </c>
      <c r="EC27" s="43">
        <f t="shared" si="84"/>
        <v>138.6</v>
      </c>
      <c r="ED27" s="16">
        <v>193</v>
      </c>
      <c r="EE27" s="34">
        <f t="shared" si="85"/>
        <v>242</v>
      </c>
      <c r="EF27" s="15">
        <v>75</v>
      </c>
      <c r="EG27" s="16">
        <v>81</v>
      </c>
      <c r="EH27" s="43"/>
      <c r="EI27" s="16">
        <v>81</v>
      </c>
      <c r="EJ27" s="34"/>
      <c r="EK27" s="31"/>
      <c r="EL27" s="31"/>
      <c r="EM27" s="43"/>
      <c r="EN27" s="32">
        <f t="shared" si="64"/>
        <v>-1</v>
      </c>
      <c r="EO27" s="34">
        <f t="shared" si="81"/>
        <v>0</v>
      </c>
      <c r="EP27" s="15">
        <v>15</v>
      </c>
      <c r="EQ27" s="16">
        <v>13</v>
      </c>
      <c r="ER27" s="43">
        <f t="shared" si="38"/>
        <v>86.7</v>
      </c>
      <c r="ES27" s="16">
        <v>20</v>
      </c>
      <c r="ET27" s="34">
        <f t="shared" si="39"/>
        <v>65</v>
      </c>
      <c r="EU27" s="15">
        <v>200</v>
      </c>
      <c r="EV27" s="16">
        <v>201</v>
      </c>
      <c r="EW27" s="43">
        <f t="shared" si="82"/>
        <v>100.5</v>
      </c>
      <c r="EX27" s="16">
        <v>147</v>
      </c>
      <c r="EY27" s="34">
        <f t="shared" si="83"/>
        <v>136.69999999999999</v>
      </c>
      <c r="EZ27" s="15">
        <v>1350</v>
      </c>
      <c r="FA27" s="16">
        <v>1391</v>
      </c>
      <c r="FB27" s="43">
        <f t="shared" si="42"/>
        <v>103</v>
      </c>
      <c r="FC27" s="16">
        <v>710</v>
      </c>
      <c r="FD27" s="34">
        <f t="shared" si="43"/>
        <v>195.9</v>
      </c>
      <c r="FE27" s="15">
        <v>50</v>
      </c>
      <c r="FF27" s="16">
        <v>94</v>
      </c>
      <c r="FG27" s="43">
        <f t="shared" si="44"/>
        <v>188</v>
      </c>
      <c r="FH27" s="16">
        <v>18</v>
      </c>
      <c r="FI27" s="24">
        <f t="shared" si="45"/>
        <v>522.20000000000005</v>
      </c>
      <c r="FJ27" s="51">
        <f t="shared" si="46"/>
        <v>1300</v>
      </c>
      <c r="FK27" s="52">
        <f t="shared" si="46"/>
        <v>1297</v>
      </c>
      <c r="FL27" s="43">
        <f t="shared" si="47"/>
        <v>99.8</v>
      </c>
      <c r="FM27" s="52">
        <f t="shared" si="48"/>
        <v>692</v>
      </c>
      <c r="FN27" s="24">
        <f t="shared" si="49"/>
        <v>187.4</v>
      </c>
      <c r="FO27" s="15"/>
      <c r="FP27" s="16"/>
      <c r="FQ27" s="43"/>
      <c r="FR27" s="16"/>
      <c r="FS27" s="34"/>
      <c r="FT27" s="36">
        <f t="shared" si="74"/>
        <v>440</v>
      </c>
      <c r="FU27" s="57">
        <f t="shared" si="74"/>
        <v>440</v>
      </c>
      <c r="FV27" s="43">
        <f t="shared" si="50"/>
        <v>100</v>
      </c>
      <c r="FW27" s="16">
        <v>413</v>
      </c>
      <c r="FX27" s="34">
        <f t="shared" si="51"/>
        <v>106.5</v>
      </c>
      <c r="FY27" s="15"/>
      <c r="FZ27" s="16">
        <v>1</v>
      </c>
      <c r="GA27" s="43"/>
      <c r="GB27" s="16">
        <v>521</v>
      </c>
      <c r="GC27" s="24">
        <f>ROUND(FZ27/GB27*100,1)</f>
        <v>0.2</v>
      </c>
      <c r="GD27" s="51">
        <f t="shared" si="87"/>
        <v>169</v>
      </c>
      <c r="GE27" s="52">
        <f t="shared" si="87"/>
        <v>170</v>
      </c>
      <c r="GF27" s="43">
        <f t="shared" si="65"/>
        <v>100.6</v>
      </c>
      <c r="GG27" s="52">
        <f t="shared" si="77"/>
        <v>236</v>
      </c>
      <c r="GH27" s="34">
        <f t="shared" si="66"/>
        <v>72</v>
      </c>
      <c r="GI27" s="15"/>
      <c r="GJ27" s="16"/>
      <c r="GK27" s="43"/>
      <c r="GL27" s="16"/>
      <c r="GM27" s="34"/>
      <c r="GN27" s="15"/>
      <c r="GO27" s="16"/>
      <c r="GP27" s="43"/>
      <c r="GQ27" s="16"/>
      <c r="GR27" s="34"/>
      <c r="GS27" s="15"/>
      <c r="GT27" s="16"/>
      <c r="GU27" s="43"/>
      <c r="GV27" s="16"/>
      <c r="GW27" s="34"/>
      <c r="GX27" s="15"/>
      <c r="GY27" s="16"/>
      <c r="GZ27" s="43"/>
      <c r="HA27" s="16"/>
      <c r="HB27" s="34"/>
      <c r="HC27" s="15"/>
      <c r="HD27" s="16"/>
      <c r="HE27" s="43"/>
      <c r="HF27" s="16"/>
      <c r="HG27" s="34"/>
      <c r="HH27" s="15">
        <v>219</v>
      </c>
      <c r="HI27" s="16">
        <v>220</v>
      </c>
      <c r="HJ27" s="43">
        <f t="shared" si="78"/>
        <v>100.5</v>
      </c>
      <c r="HK27" s="16">
        <v>240</v>
      </c>
      <c r="HL27" s="34">
        <f t="shared" si="79"/>
        <v>91.7</v>
      </c>
      <c r="HM27" s="15"/>
      <c r="HN27" s="16"/>
      <c r="HO27" s="43"/>
      <c r="HP27" s="16"/>
      <c r="HQ27" s="34"/>
      <c r="HR27" s="15">
        <v>-50</v>
      </c>
      <c r="HS27" s="16">
        <v>-50</v>
      </c>
      <c r="HT27" s="43">
        <f t="shared" si="75"/>
        <v>100</v>
      </c>
      <c r="HU27" s="16">
        <v>-4</v>
      </c>
      <c r="HV27" s="24">
        <f t="shared" si="76"/>
        <v>1250</v>
      </c>
      <c r="HW27" s="51">
        <f t="shared" si="53"/>
        <v>33886</v>
      </c>
      <c r="HX27" s="53">
        <f t="shared" si="53"/>
        <v>34246</v>
      </c>
      <c r="HY27" s="43">
        <f t="shared" si="54"/>
        <v>101.1</v>
      </c>
      <c r="HZ27" s="16">
        <f t="shared" si="55"/>
        <v>34312</v>
      </c>
      <c r="IA27" s="34">
        <f t="shared" si="56"/>
        <v>99.8</v>
      </c>
      <c r="IB27" s="58">
        <v>34245</v>
      </c>
      <c r="IC27" s="26">
        <f t="shared" si="67"/>
        <v>1</v>
      </c>
      <c r="ID27" s="15">
        <f t="shared" si="57"/>
        <v>4080</v>
      </c>
      <c r="IE27" s="16">
        <f t="shared" si="57"/>
        <v>4080</v>
      </c>
      <c r="IF27" s="43">
        <f t="shared" si="58"/>
        <v>100</v>
      </c>
      <c r="IG27" s="15">
        <f t="shared" si="59"/>
        <v>4080</v>
      </c>
      <c r="IH27" s="16">
        <f t="shared" si="59"/>
        <v>4080</v>
      </c>
      <c r="II27" s="43">
        <f t="shared" si="60"/>
        <v>100</v>
      </c>
      <c r="IJ27" s="15"/>
      <c r="IK27" s="16"/>
      <c r="IL27" s="60"/>
    </row>
    <row r="28" spans="1:246" ht="15" x14ac:dyDescent="0.25">
      <c r="A28" s="10">
        <v>21</v>
      </c>
      <c r="B28" s="11" t="s">
        <v>89</v>
      </c>
      <c r="C28" s="46">
        <v>127220</v>
      </c>
      <c r="D28" s="13">
        <v>153578</v>
      </c>
      <c r="E28" s="14">
        <f t="shared" si="0"/>
        <v>120.7</v>
      </c>
      <c r="F28" s="47">
        <f t="shared" si="1"/>
        <v>112689</v>
      </c>
      <c r="G28" s="48">
        <f t="shared" si="1"/>
        <v>113649</v>
      </c>
      <c r="H28" s="43">
        <f t="shared" si="2"/>
        <v>100.9</v>
      </c>
      <c r="I28" s="23">
        <f t="shared" si="3"/>
        <v>74</v>
      </c>
      <c r="J28" s="16">
        <f t="shared" si="4"/>
        <v>112204</v>
      </c>
      <c r="K28" s="49">
        <f t="shared" si="5"/>
        <v>101.3</v>
      </c>
      <c r="L28" s="15">
        <v>113632</v>
      </c>
      <c r="M28" s="16">
        <v>116423</v>
      </c>
      <c r="N28" s="20">
        <f t="shared" si="6"/>
        <v>102.5</v>
      </c>
      <c r="O28" s="39">
        <v>101246</v>
      </c>
      <c r="P28" s="16">
        <v>101903</v>
      </c>
      <c r="Q28" s="43">
        <f t="shared" si="7"/>
        <v>100.6</v>
      </c>
      <c r="R28" s="23">
        <f t="shared" si="8"/>
        <v>87.52823754756362</v>
      </c>
      <c r="S28" s="16">
        <v>100321</v>
      </c>
      <c r="T28" s="34">
        <f t="shared" si="9"/>
        <v>101.6</v>
      </c>
      <c r="U28" s="16"/>
      <c r="V28" s="16"/>
      <c r="W28" s="50"/>
      <c r="X28" s="16"/>
      <c r="Y28" s="33"/>
      <c r="Z28" s="15">
        <v>49478</v>
      </c>
      <c r="AA28" s="16">
        <v>49900</v>
      </c>
      <c r="AB28" s="43">
        <f t="shared" si="10"/>
        <v>100.9</v>
      </c>
      <c r="AC28" s="16">
        <v>48990</v>
      </c>
      <c r="AD28" s="33">
        <f t="shared" si="11"/>
        <v>101.9</v>
      </c>
      <c r="AE28" s="51">
        <f t="shared" si="12"/>
        <v>14361</v>
      </c>
      <c r="AF28" s="52">
        <f t="shared" si="12"/>
        <v>14362</v>
      </c>
      <c r="AG28" s="43">
        <f t="shared" si="13"/>
        <v>100</v>
      </c>
      <c r="AH28" s="52">
        <f t="shared" si="14"/>
        <v>12548</v>
      </c>
      <c r="AI28" s="34">
        <f t="shared" si="15"/>
        <v>114.5</v>
      </c>
      <c r="AJ28" s="15"/>
      <c r="AK28" s="16"/>
      <c r="AL28" s="43"/>
      <c r="AM28" s="16"/>
      <c r="AN28" s="34"/>
      <c r="AO28" s="53">
        <v>14361</v>
      </c>
      <c r="AP28" s="52">
        <v>14362</v>
      </c>
      <c r="AQ28" s="43">
        <f t="shared" si="16"/>
        <v>100</v>
      </c>
      <c r="AR28" s="52">
        <v>12548</v>
      </c>
      <c r="AS28" s="33">
        <f t="shared" si="17"/>
        <v>114.5</v>
      </c>
      <c r="AT28" s="15"/>
      <c r="AU28" s="16"/>
      <c r="AV28" s="43"/>
      <c r="AW28" s="16"/>
      <c r="AX28" s="34"/>
      <c r="AY28" s="16">
        <v>11009</v>
      </c>
      <c r="AZ28" s="16">
        <v>11053</v>
      </c>
      <c r="BA28" s="43">
        <f t="shared" si="18"/>
        <v>100.4</v>
      </c>
      <c r="BB28" s="16">
        <v>10853</v>
      </c>
      <c r="BC28" s="34">
        <f t="shared" si="19"/>
        <v>101.8</v>
      </c>
      <c r="BD28" s="16">
        <v>353</v>
      </c>
      <c r="BE28" s="16">
        <v>320</v>
      </c>
      <c r="BF28" s="43">
        <f>ROUND(BE28/BD28*100,1)</f>
        <v>90.7</v>
      </c>
      <c r="BG28" s="16">
        <v>292</v>
      </c>
      <c r="BH28" s="34">
        <f>ROUND(BE28/BG28*100,1)</f>
        <v>109.6</v>
      </c>
      <c r="BI28" s="16">
        <v>111</v>
      </c>
      <c r="BJ28" s="16">
        <v>112</v>
      </c>
      <c r="BK28" s="17">
        <f t="shared" si="61"/>
        <v>100.9</v>
      </c>
      <c r="BL28" s="16">
        <v>99</v>
      </c>
      <c r="BM28" s="34">
        <f t="shared" si="62"/>
        <v>113.1</v>
      </c>
      <c r="BN28" s="15">
        <v>4650</v>
      </c>
      <c r="BO28" s="16">
        <v>4688</v>
      </c>
      <c r="BP28" s="43">
        <f t="shared" si="22"/>
        <v>100.8</v>
      </c>
      <c r="BQ28" s="16">
        <v>5018</v>
      </c>
      <c r="BR28" s="34">
        <f t="shared" si="23"/>
        <v>93.4</v>
      </c>
      <c r="BS28" s="15"/>
      <c r="BT28" s="16"/>
      <c r="BU28" s="43"/>
      <c r="BV28" s="16"/>
      <c r="BW28" s="34"/>
      <c r="BX28" s="16"/>
      <c r="BY28" s="16"/>
      <c r="BZ28" s="43"/>
      <c r="CA28" s="16"/>
      <c r="CB28" s="54"/>
      <c r="CC28" s="55"/>
      <c r="CD28" s="49"/>
      <c r="CE28" s="43"/>
      <c r="CF28" s="56"/>
      <c r="CG28" s="54"/>
      <c r="CH28" s="16">
        <v>17746</v>
      </c>
      <c r="CI28" s="16">
        <v>17930</v>
      </c>
      <c r="CJ28" s="43">
        <f t="shared" si="24"/>
        <v>101</v>
      </c>
      <c r="CK28" s="16">
        <v>19605</v>
      </c>
      <c r="CL28" s="34">
        <f t="shared" si="25"/>
        <v>91.5</v>
      </c>
      <c r="CM28" s="36">
        <f t="shared" si="68"/>
        <v>3538</v>
      </c>
      <c r="CN28" s="57">
        <f t="shared" si="68"/>
        <v>3538</v>
      </c>
      <c r="CO28" s="43">
        <f t="shared" si="26"/>
        <v>100</v>
      </c>
      <c r="CP28" s="16">
        <v>2915</v>
      </c>
      <c r="CQ28" s="34">
        <f t="shared" si="27"/>
        <v>121.4</v>
      </c>
      <c r="CR28" s="38">
        <v>1557</v>
      </c>
      <c r="CS28" s="39">
        <v>1408</v>
      </c>
      <c r="CT28" s="39">
        <v>1408</v>
      </c>
      <c r="CU28" s="33">
        <f t="shared" si="69"/>
        <v>100</v>
      </c>
      <c r="CV28" s="39">
        <v>933</v>
      </c>
      <c r="CW28" s="34">
        <f t="shared" si="70"/>
        <v>150.9</v>
      </c>
      <c r="CX28" s="51"/>
      <c r="CY28" s="52"/>
      <c r="CZ28" s="43"/>
      <c r="DA28" s="52">
        <f>S28-X28-AC28-AH28-AW28-BB28-BG28-BL28-BQ28-BV28-CA28-CF28-CK28-CP28</f>
        <v>1</v>
      </c>
      <c r="DB28" s="34"/>
      <c r="DC28" s="38">
        <f t="shared" si="28"/>
        <v>13588</v>
      </c>
      <c r="DD28" s="39">
        <f t="shared" si="28"/>
        <v>37155</v>
      </c>
      <c r="DE28" s="43">
        <f t="shared" si="29"/>
        <v>273.39999999999998</v>
      </c>
      <c r="DF28" s="52">
        <v>11443</v>
      </c>
      <c r="DG28" s="52">
        <v>11746</v>
      </c>
      <c r="DH28" s="43">
        <f t="shared" si="30"/>
        <v>102.6</v>
      </c>
      <c r="DI28" s="43">
        <f t="shared" si="31"/>
        <v>31.613510967568292</v>
      </c>
      <c r="DJ28" s="16">
        <v>11883</v>
      </c>
      <c r="DK28" s="34">
        <f t="shared" si="32"/>
        <v>98.8</v>
      </c>
      <c r="DL28" s="53">
        <v>7046</v>
      </c>
      <c r="DM28" s="52">
        <v>7063</v>
      </c>
      <c r="DN28" s="43">
        <f t="shared" si="33"/>
        <v>100.2</v>
      </c>
      <c r="DO28" s="16">
        <f t="shared" si="34"/>
        <v>5707</v>
      </c>
      <c r="DP28" s="34">
        <f t="shared" si="35"/>
        <v>123.8</v>
      </c>
      <c r="DQ28" s="15">
        <v>4152</v>
      </c>
      <c r="DR28" s="16">
        <v>4152</v>
      </c>
      <c r="DS28" s="43">
        <f t="shared" si="36"/>
        <v>100</v>
      </c>
      <c r="DT28" s="16">
        <v>3491</v>
      </c>
      <c r="DU28" s="34">
        <f t="shared" si="37"/>
        <v>118.9</v>
      </c>
      <c r="DV28" s="15">
        <v>1686</v>
      </c>
      <c r="DW28" s="16">
        <v>1696</v>
      </c>
      <c r="DX28" s="43">
        <f t="shared" si="71"/>
        <v>100.6</v>
      </c>
      <c r="DY28" s="16">
        <v>1160</v>
      </c>
      <c r="DZ28" s="34">
        <f t="shared" si="72"/>
        <v>146.19999999999999</v>
      </c>
      <c r="EA28" s="15">
        <v>51</v>
      </c>
      <c r="EB28" s="16">
        <v>51</v>
      </c>
      <c r="EC28" s="43">
        <f t="shared" si="84"/>
        <v>100</v>
      </c>
      <c r="ED28" s="16">
        <v>60</v>
      </c>
      <c r="EE28" s="34">
        <f t="shared" si="85"/>
        <v>85</v>
      </c>
      <c r="EF28" s="15">
        <v>78</v>
      </c>
      <c r="EG28" s="16">
        <v>78</v>
      </c>
      <c r="EH28" s="43">
        <f t="shared" si="73"/>
        <v>100</v>
      </c>
      <c r="EI28" s="16">
        <v>72</v>
      </c>
      <c r="EJ28" s="34">
        <f t="shared" si="86"/>
        <v>108.3</v>
      </c>
      <c r="EK28" s="31">
        <f t="shared" si="88"/>
        <v>1079</v>
      </c>
      <c r="EL28" s="31">
        <f t="shared" si="88"/>
        <v>1086</v>
      </c>
      <c r="EM28" s="43">
        <f t="shared" si="80"/>
        <v>100.6</v>
      </c>
      <c r="EN28" s="32">
        <f t="shared" si="64"/>
        <v>924</v>
      </c>
      <c r="EO28" s="34">
        <f t="shared" si="81"/>
        <v>117.5</v>
      </c>
      <c r="EP28" s="15">
        <v>147</v>
      </c>
      <c r="EQ28" s="16">
        <v>164</v>
      </c>
      <c r="ER28" s="43">
        <f t="shared" si="38"/>
        <v>111.6</v>
      </c>
      <c r="ES28" s="16">
        <v>202</v>
      </c>
      <c r="ET28" s="34">
        <f t="shared" si="39"/>
        <v>81.2</v>
      </c>
      <c r="EU28" s="15">
        <v>617</v>
      </c>
      <c r="EV28" s="16">
        <v>623</v>
      </c>
      <c r="EW28" s="43">
        <f t="shared" si="82"/>
        <v>101</v>
      </c>
      <c r="EX28" s="16">
        <v>423</v>
      </c>
      <c r="EY28" s="34">
        <f t="shared" si="83"/>
        <v>147.30000000000001</v>
      </c>
      <c r="EZ28" s="15">
        <v>2117</v>
      </c>
      <c r="FA28" s="16">
        <v>2117</v>
      </c>
      <c r="FB28" s="43">
        <f t="shared" si="42"/>
        <v>100</v>
      </c>
      <c r="FC28" s="16">
        <v>3421</v>
      </c>
      <c r="FD28" s="34">
        <f t="shared" si="43"/>
        <v>61.9</v>
      </c>
      <c r="FE28" s="15">
        <v>1777</v>
      </c>
      <c r="FF28" s="16">
        <v>1777</v>
      </c>
      <c r="FG28" s="43">
        <f t="shared" si="44"/>
        <v>100</v>
      </c>
      <c r="FH28" s="16">
        <v>3205</v>
      </c>
      <c r="FI28" s="34">
        <f t="shared" si="45"/>
        <v>55.4</v>
      </c>
      <c r="FJ28" s="51">
        <f t="shared" si="46"/>
        <v>340</v>
      </c>
      <c r="FK28" s="52">
        <f t="shared" si="46"/>
        <v>340</v>
      </c>
      <c r="FL28" s="43">
        <f t="shared" si="47"/>
        <v>100</v>
      </c>
      <c r="FM28" s="52">
        <f t="shared" si="48"/>
        <v>216</v>
      </c>
      <c r="FN28" s="24">
        <f t="shared" si="49"/>
        <v>157.4</v>
      </c>
      <c r="FO28" s="15"/>
      <c r="FP28" s="16"/>
      <c r="FQ28" s="43"/>
      <c r="FR28" s="16"/>
      <c r="FS28" s="34"/>
      <c r="FT28" s="36">
        <f t="shared" si="74"/>
        <v>1516</v>
      </c>
      <c r="FU28" s="57">
        <f t="shared" si="74"/>
        <v>1808</v>
      </c>
      <c r="FV28" s="43">
        <f t="shared" si="50"/>
        <v>119.3</v>
      </c>
      <c r="FW28" s="16">
        <v>2130</v>
      </c>
      <c r="FX28" s="34">
        <f t="shared" si="51"/>
        <v>84.9</v>
      </c>
      <c r="FY28" s="15"/>
      <c r="FZ28" s="16">
        <v>-29</v>
      </c>
      <c r="GA28" s="43"/>
      <c r="GB28" s="16"/>
      <c r="GC28" s="24"/>
      <c r="GD28" s="51">
        <f t="shared" si="87"/>
        <v>-1</v>
      </c>
      <c r="GE28" s="52">
        <f t="shared" si="87"/>
        <v>-1</v>
      </c>
      <c r="GF28" s="43">
        <f t="shared" si="65"/>
        <v>100</v>
      </c>
      <c r="GG28" s="52">
        <f t="shared" si="77"/>
        <v>10</v>
      </c>
      <c r="GH28" s="34"/>
      <c r="GI28" s="15"/>
      <c r="GJ28" s="16"/>
      <c r="GK28" s="43"/>
      <c r="GL28" s="16"/>
      <c r="GM28" s="34"/>
      <c r="GN28" s="15"/>
      <c r="GO28" s="16"/>
      <c r="GP28" s="43"/>
      <c r="GQ28" s="16"/>
      <c r="GR28" s="34"/>
      <c r="GS28" s="15"/>
      <c r="GT28" s="16"/>
      <c r="GU28" s="43"/>
      <c r="GV28" s="16"/>
      <c r="GW28" s="34"/>
      <c r="GX28" s="15"/>
      <c r="GY28" s="16"/>
      <c r="GZ28" s="43"/>
      <c r="HA28" s="16"/>
      <c r="HB28" s="34"/>
      <c r="HC28" s="15"/>
      <c r="HD28" s="16"/>
      <c r="HE28" s="43"/>
      <c r="HF28" s="16"/>
      <c r="HG28" s="34"/>
      <c r="HH28" s="15">
        <v>5</v>
      </c>
      <c r="HI28" s="16">
        <v>5</v>
      </c>
      <c r="HJ28" s="43">
        <f t="shared" si="78"/>
        <v>100</v>
      </c>
      <c r="HK28" s="16">
        <v>10</v>
      </c>
      <c r="HL28" s="34">
        <f t="shared" si="79"/>
        <v>50</v>
      </c>
      <c r="HM28" s="15"/>
      <c r="HN28" s="16"/>
      <c r="HO28" s="43"/>
      <c r="HP28" s="16"/>
      <c r="HQ28" s="34"/>
      <c r="HR28" s="15">
        <v>-6</v>
      </c>
      <c r="HS28" s="16">
        <v>-6</v>
      </c>
      <c r="HT28" s="43">
        <f t="shared" si="75"/>
        <v>100</v>
      </c>
      <c r="HU28" s="16"/>
      <c r="HV28" s="24"/>
      <c r="HW28" s="51">
        <f t="shared" si="53"/>
        <v>112688</v>
      </c>
      <c r="HX28" s="53">
        <f t="shared" si="53"/>
        <v>113648</v>
      </c>
      <c r="HY28" s="43">
        <f t="shared" si="54"/>
        <v>100.9</v>
      </c>
      <c r="HZ28" s="16">
        <f t="shared" si="55"/>
        <v>112214</v>
      </c>
      <c r="IA28" s="34">
        <f t="shared" si="56"/>
        <v>101.3</v>
      </c>
      <c r="IB28" s="58">
        <v>113648</v>
      </c>
      <c r="IC28" s="26">
        <f t="shared" si="67"/>
        <v>0</v>
      </c>
      <c r="ID28" s="15">
        <f t="shared" si="57"/>
        <v>14361</v>
      </c>
      <c r="IE28" s="16">
        <f t="shared" si="57"/>
        <v>14362</v>
      </c>
      <c r="IF28" s="43">
        <f t="shared" si="58"/>
        <v>100</v>
      </c>
      <c r="IG28" s="15">
        <f t="shared" si="59"/>
        <v>14361</v>
      </c>
      <c r="IH28" s="16">
        <f t="shared" si="59"/>
        <v>14362</v>
      </c>
      <c r="II28" s="43">
        <f t="shared" si="60"/>
        <v>100</v>
      </c>
      <c r="IJ28" s="15"/>
      <c r="IK28" s="16"/>
      <c r="IL28" s="59"/>
    </row>
    <row r="29" spans="1:246" ht="15" x14ac:dyDescent="0.25">
      <c r="A29" s="10">
        <v>22</v>
      </c>
      <c r="B29" s="11" t="s">
        <v>90</v>
      </c>
      <c r="C29" s="46">
        <v>265437</v>
      </c>
      <c r="D29" s="13">
        <v>278733</v>
      </c>
      <c r="E29" s="14">
        <f t="shared" si="0"/>
        <v>105</v>
      </c>
      <c r="F29" s="47">
        <f t="shared" si="1"/>
        <v>254669</v>
      </c>
      <c r="G29" s="48">
        <f t="shared" si="1"/>
        <v>266149</v>
      </c>
      <c r="H29" s="43">
        <f t="shared" si="2"/>
        <v>104.5</v>
      </c>
      <c r="I29" s="23">
        <f t="shared" si="3"/>
        <v>95.5</v>
      </c>
      <c r="J29" s="16">
        <f t="shared" si="4"/>
        <v>233225</v>
      </c>
      <c r="K29" s="49">
        <f t="shared" si="5"/>
        <v>114.1</v>
      </c>
      <c r="L29" s="15">
        <v>217188</v>
      </c>
      <c r="M29" s="16">
        <v>227549</v>
      </c>
      <c r="N29" s="20">
        <f t="shared" si="6"/>
        <v>104.8</v>
      </c>
      <c r="O29" s="39">
        <v>211171</v>
      </c>
      <c r="P29" s="16">
        <v>219359</v>
      </c>
      <c r="Q29" s="43">
        <f t="shared" si="7"/>
        <v>103.9</v>
      </c>
      <c r="R29" s="23">
        <f t="shared" si="8"/>
        <v>96.400775217645432</v>
      </c>
      <c r="S29" s="16">
        <v>193959</v>
      </c>
      <c r="T29" s="34">
        <f t="shared" si="9"/>
        <v>113.1</v>
      </c>
      <c r="U29" s="16"/>
      <c r="V29" s="16"/>
      <c r="W29" s="50"/>
      <c r="X29" s="16"/>
      <c r="Y29" s="33"/>
      <c r="Z29" s="15">
        <v>153834</v>
      </c>
      <c r="AA29" s="16">
        <v>157540</v>
      </c>
      <c r="AB29" s="43">
        <f t="shared" si="10"/>
        <v>102.4</v>
      </c>
      <c r="AC29" s="16">
        <v>137398</v>
      </c>
      <c r="AD29" s="33">
        <f t="shared" si="11"/>
        <v>114.7</v>
      </c>
      <c r="AE29" s="51">
        <f t="shared" si="12"/>
        <v>13872</v>
      </c>
      <c r="AF29" s="52">
        <f t="shared" si="12"/>
        <v>14779</v>
      </c>
      <c r="AG29" s="43">
        <f t="shared" si="13"/>
        <v>106.5</v>
      </c>
      <c r="AH29" s="52">
        <f t="shared" si="14"/>
        <v>7788</v>
      </c>
      <c r="AI29" s="34">
        <f t="shared" si="15"/>
        <v>189.8</v>
      </c>
      <c r="AJ29" s="15"/>
      <c r="AK29" s="16"/>
      <c r="AL29" s="43"/>
      <c r="AM29" s="16"/>
      <c r="AN29" s="34"/>
      <c r="AO29" s="53">
        <v>13872</v>
      </c>
      <c r="AP29" s="52">
        <v>14779</v>
      </c>
      <c r="AQ29" s="43">
        <f t="shared" si="16"/>
        <v>106.5</v>
      </c>
      <c r="AR29" s="52">
        <v>7788</v>
      </c>
      <c r="AS29" s="33">
        <f t="shared" si="17"/>
        <v>189.8</v>
      </c>
      <c r="AT29" s="15"/>
      <c r="AU29" s="16"/>
      <c r="AV29" s="43"/>
      <c r="AW29" s="16"/>
      <c r="AX29" s="34"/>
      <c r="AY29" s="16">
        <v>13625</v>
      </c>
      <c r="AZ29" s="16">
        <v>13626</v>
      </c>
      <c r="BA29" s="43">
        <f t="shared" si="18"/>
        <v>100</v>
      </c>
      <c r="BB29" s="16">
        <v>13434</v>
      </c>
      <c r="BC29" s="34">
        <f t="shared" si="19"/>
        <v>101.4</v>
      </c>
      <c r="BD29" s="16">
        <v>397</v>
      </c>
      <c r="BE29" s="16">
        <v>514</v>
      </c>
      <c r="BF29" s="43">
        <f t="shared" ref="BF29:BF38" si="89">ROUND(BE29/BD29*100,1)</f>
        <v>129.5</v>
      </c>
      <c r="BG29" s="16">
        <v>2153</v>
      </c>
      <c r="BH29" s="34">
        <f t="shared" ref="BH29:BH38" si="90">ROUND(BE29/BG29*100,1)</f>
        <v>23.9</v>
      </c>
      <c r="BI29" s="16">
        <v>330</v>
      </c>
      <c r="BJ29" s="16">
        <v>329</v>
      </c>
      <c r="BK29" s="17">
        <f t="shared" si="61"/>
        <v>99.7</v>
      </c>
      <c r="BL29" s="16">
        <v>198</v>
      </c>
      <c r="BM29" s="34">
        <f t="shared" si="62"/>
        <v>166.2</v>
      </c>
      <c r="BN29" s="15">
        <v>6680</v>
      </c>
      <c r="BO29" s="16">
        <v>7464</v>
      </c>
      <c r="BP29" s="43">
        <f t="shared" si="22"/>
        <v>111.7</v>
      </c>
      <c r="BQ29" s="16">
        <v>5328</v>
      </c>
      <c r="BR29" s="34">
        <f t="shared" si="23"/>
        <v>140.1</v>
      </c>
      <c r="BS29" s="15"/>
      <c r="BT29" s="16"/>
      <c r="BU29" s="43"/>
      <c r="BV29" s="16"/>
      <c r="BW29" s="34"/>
      <c r="BX29" s="16"/>
      <c r="BY29" s="16"/>
      <c r="BZ29" s="43"/>
      <c r="CA29" s="16"/>
      <c r="CB29" s="54"/>
      <c r="CC29" s="55"/>
      <c r="CD29" s="49"/>
      <c r="CE29" s="43"/>
      <c r="CF29" s="56"/>
      <c r="CG29" s="54"/>
      <c r="CH29" s="16">
        <v>19029</v>
      </c>
      <c r="CI29" s="16">
        <v>21686</v>
      </c>
      <c r="CJ29" s="43">
        <f t="shared" si="24"/>
        <v>114</v>
      </c>
      <c r="CK29" s="16">
        <v>22928</v>
      </c>
      <c r="CL29" s="34">
        <f t="shared" si="25"/>
        <v>94.6</v>
      </c>
      <c r="CM29" s="36">
        <f t="shared" si="68"/>
        <v>3404</v>
      </c>
      <c r="CN29" s="57">
        <f t="shared" si="68"/>
        <v>3419</v>
      </c>
      <c r="CO29" s="43">
        <f t="shared" si="26"/>
        <v>100.4</v>
      </c>
      <c r="CP29" s="16">
        <v>4732</v>
      </c>
      <c r="CQ29" s="34">
        <f t="shared" si="27"/>
        <v>72.3</v>
      </c>
      <c r="CR29" s="38">
        <v>1836</v>
      </c>
      <c r="CS29" s="39">
        <v>995</v>
      </c>
      <c r="CT29" s="39">
        <v>1009</v>
      </c>
      <c r="CU29" s="33">
        <f t="shared" si="69"/>
        <v>101.4</v>
      </c>
      <c r="CV29" s="39">
        <v>1433</v>
      </c>
      <c r="CW29" s="34">
        <f t="shared" si="70"/>
        <v>70.400000000000006</v>
      </c>
      <c r="CX29" s="51"/>
      <c r="CY29" s="52">
        <v>2</v>
      </c>
      <c r="CZ29" s="43"/>
      <c r="DA29" s="52"/>
      <c r="DB29" s="34"/>
      <c r="DC29" s="38">
        <f t="shared" si="28"/>
        <v>48249</v>
      </c>
      <c r="DD29" s="39">
        <f t="shared" si="28"/>
        <v>51184</v>
      </c>
      <c r="DE29" s="43">
        <f t="shared" si="29"/>
        <v>106.1</v>
      </c>
      <c r="DF29" s="52">
        <v>43498</v>
      </c>
      <c r="DG29" s="52">
        <v>46790</v>
      </c>
      <c r="DH29" s="43">
        <f t="shared" si="30"/>
        <v>107.6</v>
      </c>
      <c r="DI29" s="43">
        <f t="shared" si="31"/>
        <v>91.415286026883408</v>
      </c>
      <c r="DJ29" s="16">
        <v>39266</v>
      </c>
      <c r="DK29" s="34">
        <f t="shared" si="32"/>
        <v>119.2</v>
      </c>
      <c r="DL29" s="53">
        <v>28195</v>
      </c>
      <c r="DM29" s="52">
        <v>29224</v>
      </c>
      <c r="DN29" s="43">
        <f t="shared" si="33"/>
        <v>103.6</v>
      </c>
      <c r="DO29" s="16">
        <f t="shared" si="34"/>
        <v>25901</v>
      </c>
      <c r="DP29" s="34">
        <f t="shared" si="35"/>
        <v>112.8</v>
      </c>
      <c r="DQ29" s="15">
        <v>25887</v>
      </c>
      <c r="DR29" s="16">
        <v>26636</v>
      </c>
      <c r="DS29" s="43">
        <f t="shared" si="36"/>
        <v>102.9</v>
      </c>
      <c r="DT29" s="16">
        <v>21880</v>
      </c>
      <c r="DU29" s="34">
        <f t="shared" si="37"/>
        <v>121.7</v>
      </c>
      <c r="DV29" s="15">
        <v>1298</v>
      </c>
      <c r="DW29" s="16">
        <v>1553</v>
      </c>
      <c r="DX29" s="43">
        <f t="shared" si="71"/>
        <v>119.6</v>
      </c>
      <c r="DY29" s="16">
        <v>1183</v>
      </c>
      <c r="DZ29" s="34">
        <f t="shared" si="72"/>
        <v>131.30000000000001</v>
      </c>
      <c r="EA29" s="15">
        <v>48</v>
      </c>
      <c r="EB29" s="16">
        <v>48</v>
      </c>
      <c r="EC29" s="43">
        <f t="shared" si="84"/>
        <v>100</v>
      </c>
      <c r="ED29" s="16">
        <v>41</v>
      </c>
      <c r="EE29" s="34">
        <f t="shared" si="85"/>
        <v>117.1</v>
      </c>
      <c r="EF29" s="15">
        <v>962</v>
      </c>
      <c r="EG29" s="16">
        <v>986</v>
      </c>
      <c r="EH29" s="43">
        <f t="shared" si="73"/>
        <v>102.5</v>
      </c>
      <c r="EI29" s="16">
        <v>1208</v>
      </c>
      <c r="EJ29" s="34">
        <f t="shared" si="86"/>
        <v>81.599999999999994</v>
      </c>
      <c r="EK29" s="31"/>
      <c r="EL29" s="31">
        <f t="shared" si="88"/>
        <v>1</v>
      </c>
      <c r="EM29" s="43"/>
      <c r="EN29" s="32">
        <f t="shared" si="64"/>
        <v>1589</v>
      </c>
      <c r="EO29" s="34">
        <f t="shared" si="81"/>
        <v>0.1</v>
      </c>
      <c r="EP29" s="15">
        <v>662</v>
      </c>
      <c r="EQ29" s="16">
        <v>663</v>
      </c>
      <c r="ER29" s="43">
        <f t="shared" si="38"/>
        <v>100.2</v>
      </c>
      <c r="ES29" s="16">
        <v>407</v>
      </c>
      <c r="ET29" s="34">
        <f t="shared" si="39"/>
        <v>162.9</v>
      </c>
      <c r="EU29" s="15">
        <v>281</v>
      </c>
      <c r="EV29" s="16">
        <v>358</v>
      </c>
      <c r="EW29" s="43">
        <f t="shared" si="82"/>
        <v>127.4</v>
      </c>
      <c r="EX29" s="16">
        <v>223</v>
      </c>
      <c r="EY29" s="34">
        <f t="shared" si="83"/>
        <v>160.5</v>
      </c>
      <c r="EZ29" s="15">
        <v>10989</v>
      </c>
      <c r="FA29" s="16">
        <v>12390</v>
      </c>
      <c r="FB29" s="43">
        <f t="shared" si="42"/>
        <v>112.7</v>
      </c>
      <c r="FC29" s="16">
        <v>7394</v>
      </c>
      <c r="FD29" s="34">
        <f t="shared" si="43"/>
        <v>167.6</v>
      </c>
      <c r="FE29" s="15">
        <v>9199</v>
      </c>
      <c r="FF29" s="16">
        <v>10589</v>
      </c>
      <c r="FG29" s="43">
        <f t="shared" si="44"/>
        <v>115.1</v>
      </c>
      <c r="FH29" s="16">
        <v>6238</v>
      </c>
      <c r="FI29" s="24">
        <f t="shared" si="45"/>
        <v>169.7</v>
      </c>
      <c r="FJ29" s="51">
        <f t="shared" si="46"/>
        <v>1790</v>
      </c>
      <c r="FK29" s="52">
        <f t="shared" si="46"/>
        <v>1801</v>
      </c>
      <c r="FL29" s="43">
        <f t="shared" si="47"/>
        <v>100.6</v>
      </c>
      <c r="FM29" s="52">
        <f t="shared" si="48"/>
        <v>1156</v>
      </c>
      <c r="FN29" s="24">
        <f t="shared" si="49"/>
        <v>155.80000000000001</v>
      </c>
      <c r="FO29" s="15"/>
      <c r="FP29" s="16"/>
      <c r="FQ29" s="43"/>
      <c r="FR29" s="16"/>
      <c r="FS29" s="34"/>
      <c r="FT29" s="36">
        <f t="shared" si="74"/>
        <v>3271</v>
      </c>
      <c r="FU29" s="57">
        <f t="shared" si="74"/>
        <v>3385</v>
      </c>
      <c r="FV29" s="43">
        <f t="shared" si="50"/>
        <v>103.5</v>
      </c>
      <c r="FW29" s="16">
        <v>5194</v>
      </c>
      <c r="FX29" s="34">
        <f t="shared" si="51"/>
        <v>65.2</v>
      </c>
      <c r="FY29" s="15">
        <v>100</v>
      </c>
      <c r="FZ29" s="16">
        <v>770</v>
      </c>
      <c r="GA29" s="43">
        <f>ROUND(FZ29/FY29*100,1)</f>
        <v>770</v>
      </c>
      <c r="GB29" s="16">
        <v>147</v>
      </c>
      <c r="GC29" s="24">
        <f t="shared" ref="GC29:GC34" si="91">ROUND(FZ29/GB29*100,1)</f>
        <v>523.79999999999995</v>
      </c>
      <c r="GD29" s="51">
        <f t="shared" si="87"/>
        <v>-459</v>
      </c>
      <c r="GE29" s="52">
        <f t="shared" si="87"/>
        <v>-459</v>
      </c>
      <c r="GF29" s="43">
        <f t="shared" si="65"/>
        <v>100</v>
      </c>
      <c r="GG29" s="52">
        <f t="shared" si="77"/>
        <v>-243</v>
      </c>
      <c r="GH29" s="34">
        <f t="shared" si="66"/>
        <v>188.9</v>
      </c>
      <c r="GI29" s="15"/>
      <c r="GJ29" s="16"/>
      <c r="GK29" s="43"/>
      <c r="GL29" s="16"/>
      <c r="GM29" s="34"/>
      <c r="GN29" s="15"/>
      <c r="GO29" s="16"/>
      <c r="GP29" s="43"/>
      <c r="GQ29" s="16"/>
      <c r="GR29" s="34"/>
      <c r="GS29" s="15"/>
      <c r="GT29" s="16"/>
      <c r="GU29" s="43"/>
      <c r="GV29" s="16"/>
      <c r="GW29" s="34"/>
      <c r="GX29" s="15"/>
      <c r="GY29" s="16"/>
      <c r="GZ29" s="43"/>
      <c r="HA29" s="16"/>
      <c r="HB29" s="34"/>
      <c r="HC29" s="15"/>
      <c r="HD29" s="16"/>
      <c r="HE29" s="43"/>
      <c r="HF29" s="16"/>
      <c r="HG29" s="34"/>
      <c r="HH29" s="15">
        <v>92</v>
      </c>
      <c r="HI29" s="16">
        <v>92</v>
      </c>
      <c r="HJ29" s="43">
        <f t="shared" si="78"/>
        <v>100</v>
      </c>
      <c r="HK29" s="16">
        <v>166</v>
      </c>
      <c r="HL29" s="34">
        <f t="shared" si="79"/>
        <v>55.4</v>
      </c>
      <c r="HM29" s="15"/>
      <c r="HN29" s="16"/>
      <c r="HO29" s="43"/>
      <c r="HP29" s="16">
        <v>567</v>
      </c>
      <c r="HQ29" s="34"/>
      <c r="HR29" s="15">
        <v>-551</v>
      </c>
      <c r="HS29" s="16">
        <v>-551</v>
      </c>
      <c r="HT29" s="43">
        <f t="shared" si="75"/>
        <v>100</v>
      </c>
      <c r="HU29" s="16">
        <v>-976</v>
      </c>
      <c r="HV29" s="24">
        <f t="shared" si="76"/>
        <v>56.5</v>
      </c>
      <c r="HW29" s="51">
        <f t="shared" si="53"/>
        <v>254210</v>
      </c>
      <c r="HX29" s="53">
        <f t="shared" si="53"/>
        <v>265690</v>
      </c>
      <c r="HY29" s="43">
        <f t="shared" si="54"/>
        <v>104.5</v>
      </c>
      <c r="HZ29" s="16">
        <f t="shared" si="55"/>
        <v>232982</v>
      </c>
      <c r="IA29" s="34">
        <f t="shared" si="56"/>
        <v>114</v>
      </c>
      <c r="IB29" s="58">
        <v>265691</v>
      </c>
      <c r="IC29" s="26">
        <f t="shared" si="67"/>
        <v>-1</v>
      </c>
      <c r="ID29" s="15">
        <f t="shared" si="57"/>
        <v>13872</v>
      </c>
      <c r="IE29" s="16">
        <f t="shared" si="57"/>
        <v>14779</v>
      </c>
      <c r="IF29" s="43">
        <f t="shared" si="58"/>
        <v>106.5</v>
      </c>
      <c r="IG29" s="15">
        <f t="shared" si="59"/>
        <v>13872</v>
      </c>
      <c r="IH29" s="16">
        <f t="shared" si="59"/>
        <v>14779</v>
      </c>
      <c r="II29" s="43">
        <f t="shared" si="60"/>
        <v>106.5</v>
      </c>
      <c r="IJ29" s="15"/>
      <c r="IK29" s="16"/>
      <c r="IL29" s="60"/>
    </row>
    <row r="30" spans="1:246" ht="15" x14ac:dyDescent="0.25">
      <c r="A30" s="10">
        <v>23</v>
      </c>
      <c r="B30" s="11" t="s">
        <v>91</v>
      </c>
      <c r="C30" s="46">
        <v>65425</v>
      </c>
      <c r="D30" s="13">
        <v>65671</v>
      </c>
      <c r="E30" s="14">
        <f t="shared" si="0"/>
        <v>100.4</v>
      </c>
      <c r="F30" s="47">
        <f t="shared" si="1"/>
        <v>61000</v>
      </c>
      <c r="G30" s="48">
        <f t="shared" si="1"/>
        <v>66536</v>
      </c>
      <c r="H30" s="43">
        <f t="shared" si="2"/>
        <v>109.1</v>
      </c>
      <c r="I30" s="23">
        <f t="shared" si="3"/>
        <v>101.3</v>
      </c>
      <c r="J30" s="16">
        <f t="shared" si="4"/>
        <v>58272</v>
      </c>
      <c r="K30" s="49">
        <f t="shared" si="5"/>
        <v>114.2</v>
      </c>
      <c r="L30" s="15">
        <v>53682</v>
      </c>
      <c r="M30" s="16">
        <v>54214</v>
      </c>
      <c r="N30" s="20">
        <f t="shared" si="6"/>
        <v>101</v>
      </c>
      <c r="O30" s="39">
        <v>50632</v>
      </c>
      <c r="P30" s="16">
        <v>52923</v>
      </c>
      <c r="Q30" s="43">
        <f t="shared" si="7"/>
        <v>104.5</v>
      </c>
      <c r="R30" s="23">
        <f t="shared" si="8"/>
        <v>97.61869627771425</v>
      </c>
      <c r="S30" s="16">
        <v>49199</v>
      </c>
      <c r="T30" s="34">
        <f t="shared" si="9"/>
        <v>107.6</v>
      </c>
      <c r="U30" s="16"/>
      <c r="V30" s="16"/>
      <c r="W30" s="50"/>
      <c r="X30" s="16"/>
      <c r="Y30" s="33"/>
      <c r="Z30" s="15">
        <v>18724</v>
      </c>
      <c r="AA30" s="16">
        <v>18763</v>
      </c>
      <c r="AB30" s="43">
        <f t="shared" si="10"/>
        <v>100.2</v>
      </c>
      <c r="AC30" s="16">
        <v>18175</v>
      </c>
      <c r="AD30" s="33">
        <f t="shared" si="11"/>
        <v>103.2</v>
      </c>
      <c r="AE30" s="51">
        <f t="shared" si="12"/>
        <v>8872</v>
      </c>
      <c r="AF30" s="52">
        <f t="shared" si="12"/>
        <v>9787</v>
      </c>
      <c r="AG30" s="43">
        <f t="shared" si="13"/>
        <v>110.3</v>
      </c>
      <c r="AH30" s="52">
        <f t="shared" si="14"/>
        <v>8589</v>
      </c>
      <c r="AI30" s="34">
        <f t="shared" si="15"/>
        <v>113.9</v>
      </c>
      <c r="AJ30" s="15"/>
      <c r="AK30" s="16"/>
      <c r="AL30" s="43"/>
      <c r="AM30" s="16"/>
      <c r="AN30" s="34"/>
      <c r="AO30" s="53">
        <v>8872</v>
      </c>
      <c r="AP30" s="52">
        <v>9787</v>
      </c>
      <c r="AQ30" s="43">
        <f t="shared" si="16"/>
        <v>110.3</v>
      </c>
      <c r="AR30" s="52">
        <v>8589</v>
      </c>
      <c r="AS30" s="33">
        <f t="shared" si="17"/>
        <v>113.9</v>
      </c>
      <c r="AT30" s="15"/>
      <c r="AU30" s="16"/>
      <c r="AV30" s="43"/>
      <c r="AW30" s="16"/>
      <c r="AX30" s="34"/>
      <c r="AY30" s="16">
        <v>3890</v>
      </c>
      <c r="AZ30" s="16">
        <v>3891</v>
      </c>
      <c r="BA30" s="43">
        <f t="shared" si="18"/>
        <v>100</v>
      </c>
      <c r="BB30" s="16">
        <v>3407</v>
      </c>
      <c r="BC30" s="34">
        <f t="shared" si="19"/>
        <v>114.2</v>
      </c>
      <c r="BD30" s="16">
        <v>1228</v>
      </c>
      <c r="BE30" s="16">
        <v>1286</v>
      </c>
      <c r="BF30" s="43">
        <f t="shared" si="89"/>
        <v>104.7</v>
      </c>
      <c r="BG30" s="16">
        <v>1171</v>
      </c>
      <c r="BH30" s="34">
        <f t="shared" si="90"/>
        <v>109.8</v>
      </c>
      <c r="BI30" s="16">
        <v>33</v>
      </c>
      <c r="BJ30" s="16">
        <v>66</v>
      </c>
      <c r="BK30" s="17">
        <f t="shared" si="61"/>
        <v>200</v>
      </c>
      <c r="BL30" s="16">
        <v>33</v>
      </c>
      <c r="BM30" s="34">
        <f t="shared" si="62"/>
        <v>200</v>
      </c>
      <c r="BN30" s="15">
        <v>1604</v>
      </c>
      <c r="BO30" s="16">
        <v>1705</v>
      </c>
      <c r="BP30" s="43">
        <f t="shared" si="22"/>
        <v>106.3</v>
      </c>
      <c r="BQ30" s="16">
        <v>1632</v>
      </c>
      <c r="BR30" s="34">
        <f t="shared" si="23"/>
        <v>104.5</v>
      </c>
      <c r="BS30" s="15"/>
      <c r="BT30" s="16"/>
      <c r="BU30" s="43"/>
      <c r="BV30" s="16"/>
      <c r="BW30" s="34"/>
      <c r="BX30" s="16"/>
      <c r="BY30" s="16"/>
      <c r="BZ30" s="43"/>
      <c r="CA30" s="16"/>
      <c r="CB30" s="54"/>
      <c r="CC30" s="55"/>
      <c r="CD30" s="49"/>
      <c r="CE30" s="43"/>
      <c r="CF30" s="56"/>
      <c r="CG30" s="54"/>
      <c r="CH30" s="16">
        <v>15035</v>
      </c>
      <c r="CI30" s="16">
        <v>16068</v>
      </c>
      <c r="CJ30" s="43">
        <f t="shared" si="24"/>
        <v>106.9</v>
      </c>
      <c r="CK30" s="16">
        <v>14874</v>
      </c>
      <c r="CL30" s="34">
        <f t="shared" si="25"/>
        <v>108</v>
      </c>
      <c r="CM30" s="36">
        <f>O30-U30-Z30-AE30-AT30-AY30-BD30-BI30-BN30-BS30-BX30-CC30-CH30-CX30</f>
        <v>1246</v>
      </c>
      <c r="CN30" s="57">
        <f>P30-V30-AA30-AF30-AU30-AZ30-BE30-BJ30-BO30-BT30-BY30-CD30-CI30-CY30</f>
        <v>1357</v>
      </c>
      <c r="CO30" s="43">
        <f t="shared" si="26"/>
        <v>108.9</v>
      </c>
      <c r="CP30" s="16">
        <v>1318</v>
      </c>
      <c r="CQ30" s="34">
        <f t="shared" si="27"/>
        <v>103</v>
      </c>
      <c r="CR30" s="38">
        <v>567</v>
      </c>
      <c r="CS30" s="39">
        <v>444</v>
      </c>
      <c r="CT30" s="39">
        <v>514</v>
      </c>
      <c r="CU30" s="33">
        <f t="shared" si="69"/>
        <v>115.8</v>
      </c>
      <c r="CV30" s="39">
        <v>545</v>
      </c>
      <c r="CW30" s="34">
        <f t="shared" si="70"/>
        <v>94.3</v>
      </c>
      <c r="CX30" s="51"/>
      <c r="CY30" s="52"/>
      <c r="CZ30" s="43"/>
      <c r="DA30" s="52"/>
      <c r="DB30" s="34"/>
      <c r="DC30" s="38">
        <f t="shared" si="28"/>
        <v>11743</v>
      </c>
      <c r="DD30" s="39">
        <f t="shared" si="28"/>
        <v>11457</v>
      </c>
      <c r="DE30" s="43">
        <f t="shared" si="29"/>
        <v>97.6</v>
      </c>
      <c r="DF30" s="52">
        <v>10368</v>
      </c>
      <c r="DG30" s="52">
        <v>13613</v>
      </c>
      <c r="DH30" s="43">
        <f t="shared" si="30"/>
        <v>131.30000000000001</v>
      </c>
      <c r="DI30" s="43">
        <f t="shared" si="31"/>
        <v>118.81818975298944</v>
      </c>
      <c r="DJ30" s="16">
        <v>9073</v>
      </c>
      <c r="DK30" s="34">
        <f t="shared" si="32"/>
        <v>150</v>
      </c>
      <c r="DL30" s="53">
        <v>8373</v>
      </c>
      <c r="DM30" s="52">
        <v>10798</v>
      </c>
      <c r="DN30" s="43">
        <f t="shared" si="33"/>
        <v>129</v>
      </c>
      <c r="DO30" s="16">
        <f t="shared" si="34"/>
        <v>6542</v>
      </c>
      <c r="DP30" s="34">
        <f t="shared" si="35"/>
        <v>165.1</v>
      </c>
      <c r="DQ30" s="15">
        <v>1872</v>
      </c>
      <c r="DR30" s="16">
        <v>2337</v>
      </c>
      <c r="DS30" s="43">
        <f t="shared" si="36"/>
        <v>124.8</v>
      </c>
      <c r="DT30" s="16">
        <v>1562</v>
      </c>
      <c r="DU30" s="34">
        <f t="shared" si="37"/>
        <v>149.6</v>
      </c>
      <c r="DV30" s="15">
        <v>6062</v>
      </c>
      <c r="DW30" s="16">
        <v>8005</v>
      </c>
      <c r="DX30" s="43">
        <f t="shared" si="71"/>
        <v>132.1</v>
      </c>
      <c r="DY30" s="16">
        <v>4139</v>
      </c>
      <c r="DZ30" s="34">
        <f t="shared" si="72"/>
        <v>193.4</v>
      </c>
      <c r="EA30" s="15"/>
      <c r="EB30" s="16"/>
      <c r="EC30" s="43"/>
      <c r="ED30" s="16"/>
      <c r="EE30" s="34"/>
      <c r="EF30" s="15">
        <v>126</v>
      </c>
      <c r="EG30" s="16">
        <v>129</v>
      </c>
      <c r="EH30" s="43">
        <f t="shared" si="73"/>
        <v>102.4</v>
      </c>
      <c r="EI30" s="16">
        <v>141</v>
      </c>
      <c r="EJ30" s="34">
        <f>ROUND(EG30/EI30*100,1)</f>
        <v>91.5</v>
      </c>
      <c r="EK30" s="31">
        <f t="shared" si="88"/>
        <v>313</v>
      </c>
      <c r="EL30" s="31">
        <f t="shared" si="88"/>
        <v>327</v>
      </c>
      <c r="EM30" s="43">
        <f t="shared" si="80"/>
        <v>104.5</v>
      </c>
      <c r="EN30" s="32">
        <f t="shared" si="64"/>
        <v>700</v>
      </c>
      <c r="EO30" s="34">
        <f t="shared" si="81"/>
        <v>46.7</v>
      </c>
      <c r="EP30" s="15">
        <v>188</v>
      </c>
      <c r="EQ30" s="16">
        <v>209</v>
      </c>
      <c r="ER30" s="43">
        <f t="shared" si="38"/>
        <v>111.2</v>
      </c>
      <c r="ES30" s="16">
        <v>177</v>
      </c>
      <c r="ET30" s="34">
        <f t="shared" si="39"/>
        <v>118.1</v>
      </c>
      <c r="EU30" s="15">
        <v>9</v>
      </c>
      <c r="EV30" s="16">
        <v>20</v>
      </c>
      <c r="EW30" s="43">
        <f t="shared" si="82"/>
        <v>222.2</v>
      </c>
      <c r="EX30" s="16">
        <v>150</v>
      </c>
      <c r="EY30" s="34">
        <f t="shared" si="83"/>
        <v>13.3</v>
      </c>
      <c r="EZ30" s="15">
        <v>1203</v>
      </c>
      <c r="FA30" s="16">
        <v>1697</v>
      </c>
      <c r="FB30" s="43">
        <f t="shared" si="42"/>
        <v>141.1</v>
      </c>
      <c r="FC30" s="16">
        <v>1008</v>
      </c>
      <c r="FD30" s="34">
        <f t="shared" si="43"/>
        <v>168.4</v>
      </c>
      <c r="FE30" s="15">
        <v>182</v>
      </c>
      <c r="FF30" s="16">
        <v>282</v>
      </c>
      <c r="FG30" s="43">
        <f t="shared" si="44"/>
        <v>154.9</v>
      </c>
      <c r="FH30" s="16">
        <v>458</v>
      </c>
      <c r="FI30" s="24">
        <f t="shared" si="45"/>
        <v>61.6</v>
      </c>
      <c r="FJ30" s="51">
        <f t="shared" si="46"/>
        <v>1021</v>
      </c>
      <c r="FK30" s="52">
        <f t="shared" si="46"/>
        <v>1415</v>
      </c>
      <c r="FL30" s="43">
        <f t="shared" si="47"/>
        <v>138.6</v>
      </c>
      <c r="FM30" s="52">
        <f t="shared" si="48"/>
        <v>550</v>
      </c>
      <c r="FN30" s="24">
        <f t="shared" si="49"/>
        <v>257.3</v>
      </c>
      <c r="FO30" s="15"/>
      <c r="FP30" s="16"/>
      <c r="FQ30" s="43"/>
      <c r="FR30" s="16"/>
      <c r="FS30" s="34"/>
      <c r="FT30" s="36">
        <f t="shared" si="74"/>
        <v>595</v>
      </c>
      <c r="FU30" s="57">
        <f t="shared" si="74"/>
        <v>889</v>
      </c>
      <c r="FV30" s="43">
        <f t="shared" si="50"/>
        <v>149.4</v>
      </c>
      <c r="FW30" s="16">
        <v>1196</v>
      </c>
      <c r="FX30" s="34">
        <f t="shared" si="51"/>
        <v>74.3</v>
      </c>
      <c r="FY30" s="15"/>
      <c r="FZ30" s="16"/>
      <c r="GA30" s="43"/>
      <c r="GB30" s="16"/>
      <c r="GC30" s="24"/>
      <c r="GD30" s="51">
        <f t="shared" si="87"/>
        <v>30525</v>
      </c>
      <c r="GE30" s="52">
        <f t="shared" si="87"/>
        <v>30525</v>
      </c>
      <c r="GF30" s="43">
        <f t="shared" si="65"/>
        <v>100</v>
      </c>
      <c r="GG30" s="52">
        <f t="shared" si="77"/>
        <v>14082</v>
      </c>
      <c r="GH30" s="34">
        <f t="shared" si="66"/>
        <v>216.8</v>
      </c>
      <c r="GI30" s="15"/>
      <c r="GJ30" s="16"/>
      <c r="GK30" s="43"/>
      <c r="GL30" s="16"/>
      <c r="GM30" s="34"/>
      <c r="GN30" s="15"/>
      <c r="GO30" s="16"/>
      <c r="GP30" s="43"/>
      <c r="GQ30" s="16"/>
      <c r="GR30" s="34"/>
      <c r="GS30" s="15"/>
      <c r="GT30" s="16"/>
      <c r="GU30" s="43"/>
      <c r="GV30" s="16"/>
      <c r="GW30" s="34"/>
      <c r="GX30" s="15"/>
      <c r="GY30" s="16"/>
      <c r="GZ30" s="43"/>
      <c r="HA30" s="16"/>
      <c r="HB30" s="34"/>
      <c r="HC30" s="15"/>
      <c r="HD30" s="16"/>
      <c r="HE30" s="43"/>
      <c r="HF30" s="16"/>
      <c r="HG30" s="34"/>
      <c r="HH30" s="15">
        <v>30525</v>
      </c>
      <c r="HI30" s="16">
        <v>30525</v>
      </c>
      <c r="HJ30" s="43">
        <f t="shared" si="78"/>
        <v>100</v>
      </c>
      <c r="HK30" s="16">
        <v>14082</v>
      </c>
      <c r="HL30" s="34">
        <f t="shared" si="79"/>
        <v>216.8</v>
      </c>
      <c r="HM30" s="15"/>
      <c r="HN30" s="16"/>
      <c r="HO30" s="43"/>
      <c r="HP30" s="16"/>
      <c r="HQ30" s="34"/>
      <c r="HR30" s="15"/>
      <c r="HS30" s="16"/>
      <c r="HT30" s="43"/>
      <c r="HU30" s="16"/>
      <c r="HV30" s="24"/>
      <c r="HW30" s="51">
        <f t="shared" si="53"/>
        <v>91525</v>
      </c>
      <c r="HX30" s="53">
        <f t="shared" si="53"/>
        <v>97061</v>
      </c>
      <c r="HY30" s="43">
        <f t="shared" si="54"/>
        <v>106</v>
      </c>
      <c r="HZ30" s="16">
        <f t="shared" si="55"/>
        <v>72354</v>
      </c>
      <c r="IA30" s="34">
        <f t="shared" si="56"/>
        <v>134.1</v>
      </c>
      <c r="IB30" s="58">
        <v>97061</v>
      </c>
      <c r="IC30" s="26">
        <f t="shared" si="67"/>
        <v>0</v>
      </c>
      <c r="ID30" s="15">
        <f t="shared" si="57"/>
        <v>8872</v>
      </c>
      <c r="IE30" s="16">
        <f t="shared" si="57"/>
        <v>9787</v>
      </c>
      <c r="IF30" s="43">
        <f t="shared" si="58"/>
        <v>110.3</v>
      </c>
      <c r="IG30" s="15">
        <f t="shared" si="59"/>
        <v>8872</v>
      </c>
      <c r="IH30" s="16">
        <f t="shared" si="59"/>
        <v>9787</v>
      </c>
      <c r="II30" s="43">
        <f t="shared" si="60"/>
        <v>110.3</v>
      </c>
      <c r="IJ30" s="15"/>
      <c r="IK30" s="16"/>
      <c r="IL30" s="59"/>
    </row>
    <row r="31" spans="1:246" ht="15" x14ac:dyDescent="0.25">
      <c r="A31" s="10">
        <v>24</v>
      </c>
      <c r="B31" s="11" t="s">
        <v>92</v>
      </c>
      <c r="C31" s="46">
        <v>327307</v>
      </c>
      <c r="D31" s="13">
        <v>327366</v>
      </c>
      <c r="E31" s="14">
        <f t="shared" si="0"/>
        <v>100</v>
      </c>
      <c r="F31" s="47">
        <f t="shared" si="1"/>
        <v>272958</v>
      </c>
      <c r="G31" s="48">
        <f t="shared" si="1"/>
        <v>292711</v>
      </c>
      <c r="H31" s="43">
        <f t="shared" si="2"/>
        <v>107.2</v>
      </c>
      <c r="I31" s="23">
        <f t="shared" si="3"/>
        <v>89.4</v>
      </c>
      <c r="J31" s="16">
        <f t="shared" si="4"/>
        <v>288019</v>
      </c>
      <c r="K31" s="49">
        <f t="shared" si="5"/>
        <v>101.6</v>
      </c>
      <c r="L31" s="15">
        <v>259174</v>
      </c>
      <c r="M31" s="16">
        <v>268111</v>
      </c>
      <c r="N31" s="20">
        <f t="shared" si="6"/>
        <v>103.4</v>
      </c>
      <c r="O31" s="39">
        <v>227516</v>
      </c>
      <c r="P31" s="16">
        <v>244205</v>
      </c>
      <c r="Q31" s="43">
        <f t="shared" si="7"/>
        <v>107.3</v>
      </c>
      <c r="R31" s="23">
        <f t="shared" si="8"/>
        <v>91.083543756130865</v>
      </c>
      <c r="S31" s="16">
        <v>227331</v>
      </c>
      <c r="T31" s="34">
        <f t="shared" si="9"/>
        <v>107.4</v>
      </c>
      <c r="U31" s="16"/>
      <c r="V31" s="16"/>
      <c r="W31" s="50"/>
      <c r="X31" s="16"/>
      <c r="Y31" s="33"/>
      <c r="Z31" s="15">
        <v>136933</v>
      </c>
      <c r="AA31" s="16">
        <v>137155</v>
      </c>
      <c r="AB31" s="43">
        <f t="shared" si="10"/>
        <v>100.2</v>
      </c>
      <c r="AC31" s="16">
        <v>136559</v>
      </c>
      <c r="AD31" s="33">
        <f t="shared" si="11"/>
        <v>100.4</v>
      </c>
      <c r="AE31" s="51">
        <f t="shared" si="12"/>
        <v>17126</v>
      </c>
      <c r="AF31" s="52">
        <f t="shared" si="12"/>
        <v>18983</v>
      </c>
      <c r="AG31" s="50">
        <f t="shared" si="13"/>
        <v>110.8</v>
      </c>
      <c r="AH31" s="52">
        <f t="shared" si="14"/>
        <v>16331</v>
      </c>
      <c r="AI31" s="34">
        <f t="shared" si="15"/>
        <v>116.2</v>
      </c>
      <c r="AJ31" s="15"/>
      <c r="AK31" s="16"/>
      <c r="AL31" s="50"/>
      <c r="AM31" s="16"/>
      <c r="AN31" s="24"/>
      <c r="AO31" s="53">
        <v>17126</v>
      </c>
      <c r="AP31" s="52">
        <v>18983</v>
      </c>
      <c r="AQ31" s="43">
        <f t="shared" si="16"/>
        <v>110.8</v>
      </c>
      <c r="AR31" s="52">
        <v>16331</v>
      </c>
      <c r="AS31" s="33">
        <f t="shared" si="17"/>
        <v>116.2</v>
      </c>
      <c r="AT31" s="15"/>
      <c r="AU31" s="16"/>
      <c r="AV31" s="43"/>
      <c r="AW31" s="16"/>
      <c r="AX31" s="34"/>
      <c r="AY31" s="16">
        <v>15086</v>
      </c>
      <c r="AZ31" s="16">
        <v>16779</v>
      </c>
      <c r="BA31" s="43">
        <f t="shared" si="18"/>
        <v>111.2</v>
      </c>
      <c r="BB31" s="16">
        <v>13821</v>
      </c>
      <c r="BC31" s="34">
        <f t="shared" si="19"/>
        <v>121.4</v>
      </c>
      <c r="BD31" s="16">
        <v>3933</v>
      </c>
      <c r="BE31" s="16">
        <v>4983</v>
      </c>
      <c r="BF31" s="43">
        <f t="shared" si="89"/>
        <v>126.7</v>
      </c>
      <c r="BG31" s="16">
        <v>3916</v>
      </c>
      <c r="BH31" s="34">
        <f t="shared" si="90"/>
        <v>127.2</v>
      </c>
      <c r="BI31" s="16">
        <v>1300</v>
      </c>
      <c r="BJ31" s="16">
        <v>1333</v>
      </c>
      <c r="BK31" s="17">
        <f t="shared" si="61"/>
        <v>102.5</v>
      </c>
      <c r="BL31" s="16">
        <v>1156</v>
      </c>
      <c r="BM31" s="34">
        <f t="shared" si="62"/>
        <v>115.3</v>
      </c>
      <c r="BN31" s="15">
        <v>13787</v>
      </c>
      <c r="BO31" s="16">
        <v>13893</v>
      </c>
      <c r="BP31" s="43">
        <f t="shared" si="22"/>
        <v>100.8</v>
      </c>
      <c r="BQ31" s="16">
        <v>11003</v>
      </c>
      <c r="BR31" s="34">
        <f t="shared" si="23"/>
        <v>126.3</v>
      </c>
      <c r="BS31" s="15"/>
      <c r="BT31" s="16"/>
      <c r="BU31" s="43"/>
      <c r="BV31" s="16"/>
      <c r="BW31" s="34"/>
      <c r="BX31" s="16"/>
      <c r="BY31" s="16"/>
      <c r="BZ31" s="43"/>
      <c r="CA31" s="16"/>
      <c r="CB31" s="54"/>
      <c r="CC31" s="55"/>
      <c r="CD31" s="49"/>
      <c r="CE31" s="43"/>
      <c r="CF31" s="56"/>
      <c r="CG31" s="54"/>
      <c r="CH31" s="16">
        <v>32807</v>
      </c>
      <c r="CI31" s="16">
        <v>43655</v>
      </c>
      <c r="CJ31" s="43">
        <f t="shared" si="24"/>
        <v>133.1</v>
      </c>
      <c r="CK31" s="16">
        <v>32599</v>
      </c>
      <c r="CL31" s="34">
        <f t="shared" si="25"/>
        <v>133.9</v>
      </c>
      <c r="CM31" s="36">
        <f t="shared" ref="CM31:CN37" si="92">O31-U31-Z31-AE31-AT31-AY31-BD31-BI31-BN31-BS31-BX31-CC31-CH31-CX31</f>
        <v>6544</v>
      </c>
      <c r="CN31" s="57">
        <f t="shared" si="92"/>
        <v>7427</v>
      </c>
      <c r="CO31" s="43">
        <f t="shared" si="26"/>
        <v>113.5</v>
      </c>
      <c r="CP31" s="16">
        <v>11940</v>
      </c>
      <c r="CQ31" s="34">
        <f t="shared" si="27"/>
        <v>62.2</v>
      </c>
      <c r="CR31" s="38">
        <v>11453</v>
      </c>
      <c r="CS31" s="39">
        <v>4829</v>
      </c>
      <c r="CT31" s="39">
        <v>4830</v>
      </c>
      <c r="CU31" s="33">
        <f t="shared" si="69"/>
        <v>100</v>
      </c>
      <c r="CV31" s="39">
        <v>9478</v>
      </c>
      <c r="CW31" s="34">
        <f t="shared" si="70"/>
        <v>51</v>
      </c>
      <c r="CX31" s="51"/>
      <c r="CY31" s="52">
        <v>-3</v>
      </c>
      <c r="CZ31" s="43"/>
      <c r="DA31" s="52">
        <f>S31-X31-AC31-AH31-AW31-BB31-BG31-BL31-BQ31-BV31-CA31-CF31-CK31-CP31</f>
        <v>6</v>
      </c>
      <c r="DB31" s="34"/>
      <c r="DC31" s="38">
        <f t="shared" si="28"/>
        <v>68133</v>
      </c>
      <c r="DD31" s="39">
        <f t="shared" si="28"/>
        <v>59255</v>
      </c>
      <c r="DE31" s="43">
        <f t="shared" si="29"/>
        <v>87</v>
      </c>
      <c r="DF31" s="52">
        <v>45442</v>
      </c>
      <c r="DG31" s="52">
        <v>48506</v>
      </c>
      <c r="DH31" s="43">
        <f t="shared" si="30"/>
        <v>106.7</v>
      </c>
      <c r="DI31" s="43">
        <f t="shared" si="31"/>
        <v>81.85975867015442</v>
      </c>
      <c r="DJ31" s="16">
        <v>60688</v>
      </c>
      <c r="DK31" s="34">
        <f t="shared" si="32"/>
        <v>79.900000000000006</v>
      </c>
      <c r="DL31" s="53">
        <v>21392</v>
      </c>
      <c r="DM31" s="52">
        <v>21961</v>
      </c>
      <c r="DN31" s="43">
        <f t="shared" si="33"/>
        <v>102.7</v>
      </c>
      <c r="DO31" s="16">
        <f t="shared" si="34"/>
        <v>24828</v>
      </c>
      <c r="DP31" s="34">
        <f t="shared" si="35"/>
        <v>88.5</v>
      </c>
      <c r="DQ31" s="15">
        <v>16819</v>
      </c>
      <c r="DR31" s="16">
        <v>17289</v>
      </c>
      <c r="DS31" s="43">
        <f t="shared" si="36"/>
        <v>102.8</v>
      </c>
      <c r="DT31" s="16">
        <v>20210</v>
      </c>
      <c r="DU31" s="34">
        <f t="shared" si="37"/>
        <v>85.5</v>
      </c>
      <c r="DV31" s="15"/>
      <c r="DW31" s="16"/>
      <c r="DX31" s="43"/>
      <c r="DY31" s="16"/>
      <c r="DZ31" s="34"/>
      <c r="EA31" s="15">
        <v>4565</v>
      </c>
      <c r="EB31" s="16">
        <v>4605</v>
      </c>
      <c r="EC31" s="43">
        <f>ROUND(EB31/EA31*100,1)</f>
        <v>100.9</v>
      </c>
      <c r="ED31" s="16">
        <v>4580</v>
      </c>
      <c r="EE31" s="34">
        <f>ROUND(EB31/ED31*100,1)</f>
        <v>100.5</v>
      </c>
      <c r="EF31" s="15"/>
      <c r="EG31" s="16"/>
      <c r="EH31" s="43"/>
      <c r="EI31" s="16"/>
      <c r="EJ31" s="34"/>
      <c r="EK31" s="31">
        <f t="shared" si="88"/>
        <v>8</v>
      </c>
      <c r="EL31" s="31">
        <f t="shared" si="88"/>
        <v>67</v>
      </c>
      <c r="EM31" s="43">
        <f t="shared" si="80"/>
        <v>837.5</v>
      </c>
      <c r="EN31" s="32">
        <f t="shared" si="64"/>
        <v>38</v>
      </c>
      <c r="EO31" s="34">
        <f t="shared" si="81"/>
        <v>176.3</v>
      </c>
      <c r="EP31" s="15">
        <v>463</v>
      </c>
      <c r="EQ31" s="16">
        <v>463</v>
      </c>
      <c r="ER31" s="43">
        <f t="shared" si="38"/>
        <v>100</v>
      </c>
      <c r="ES31" s="16">
        <v>774</v>
      </c>
      <c r="ET31" s="34">
        <f t="shared" si="39"/>
        <v>59.8</v>
      </c>
      <c r="EU31" s="15">
        <v>1486</v>
      </c>
      <c r="EV31" s="16">
        <v>1604</v>
      </c>
      <c r="EW31" s="43">
        <f t="shared" si="82"/>
        <v>107.9</v>
      </c>
      <c r="EX31" s="16">
        <v>2336</v>
      </c>
      <c r="EY31" s="34">
        <f t="shared" si="83"/>
        <v>68.7</v>
      </c>
      <c r="EZ31" s="15">
        <v>19420</v>
      </c>
      <c r="FA31" s="16">
        <v>21249</v>
      </c>
      <c r="FB31" s="43">
        <f t="shared" si="42"/>
        <v>109.4</v>
      </c>
      <c r="FC31" s="16">
        <v>27634</v>
      </c>
      <c r="FD31" s="34">
        <f t="shared" si="43"/>
        <v>76.900000000000006</v>
      </c>
      <c r="FE31" s="15">
        <v>19192</v>
      </c>
      <c r="FF31" s="16">
        <v>19246</v>
      </c>
      <c r="FG31" s="43">
        <f t="shared" si="44"/>
        <v>100.3</v>
      </c>
      <c r="FH31" s="16">
        <v>22053</v>
      </c>
      <c r="FI31" s="24">
        <f t="shared" si="45"/>
        <v>87.3</v>
      </c>
      <c r="FJ31" s="51">
        <f t="shared" si="46"/>
        <v>228</v>
      </c>
      <c r="FK31" s="52">
        <f t="shared" si="46"/>
        <v>2003</v>
      </c>
      <c r="FL31" s="43">
        <f t="shared" si="47"/>
        <v>878.5</v>
      </c>
      <c r="FM31" s="52">
        <f t="shared" si="48"/>
        <v>5581</v>
      </c>
      <c r="FN31" s="24">
        <f t="shared" si="49"/>
        <v>35.9</v>
      </c>
      <c r="FO31" s="15"/>
      <c r="FP31" s="16"/>
      <c r="FQ31" s="43"/>
      <c r="FR31" s="16"/>
      <c r="FS31" s="34"/>
      <c r="FT31" s="36">
        <f t="shared" si="74"/>
        <v>2681</v>
      </c>
      <c r="FU31" s="57">
        <f t="shared" si="74"/>
        <v>3138</v>
      </c>
      <c r="FV31" s="43">
        <f t="shared" si="50"/>
        <v>117</v>
      </c>
      <c r="FW31" s="16">
        <v>5089</v>
      </c>
      <c r="FX31" s="34">
        <f t="shared" si="51"/>
        <v>61.7</v>
      </c>
      <c r="FY31" s="15"/>
      <c r="FZ31" s="16">
        <v>91</v>
      </c>
      <c r="GA31" s="43"/>
      <c r="GB31" s="16">
        <v>27</v>
      </c>
      <c r="GC31" s="24">
        <f t="shared" si="91"/>
        <v>337</v>
      </c>
      <c r="GD31" s="51">
        <f t="shared" si="87"/>
        <v>1596</v>
      </c>
      <c r="GE31" s="52">
        <f t="shared" si="87"/>
        <v>1596</v>
      </c>
      <c r="GF31" s="43">
        <f t="shared" si="65"/>
        <v>100</v>
      </c>
      <c r="GG31" s="52">
        <f t="shared" si="77"/>
        <v>-60</v>
      </c>
      <c r="GH31" s="34"/>
      <c r="GI31" s="15"/>
      <c r="GJ31" s="16"/>
      <c r="GK31" s="43"/>
      <c r="GL31" s="16"/>
      <c r="GM31" s="34"/>
      <c r="GN31" s="15"/>
      <c r="GO31" s="16"/>
      <c r="GP31" s="43"/>
      <c r="GQ31" s="16"/>
      <c r="GR31" s="34"/>
      <c r="GS31" s="15"/>
      <c r="GT31" s="16"/>
      <c r="GU31" s="43"/>
      <c r="GV31" s="16"/>
      <c r="GW31" s="34"/>
      <c r="GX31" s="15"/>
      <c r="GY31" s="16"/>
      <c r="GZ31" s="43"/>
      <c r="HA31" s="16"/>
      <c r="HB31" s="34"/>
      <c r="HC31" s="15"/>
      <c r="HD31" s="16"/>
      <c r="HE31" s="43"/>
      <c r="HF31" s="16"/>
      <c r="HG31" s="34"/>
      <c r="HH31" s="15">
        <v>1596</v>
      </c>
      <c r="HI31" s="16">
        <v>1596</v>
      </c>
      <c r="HJ31" s="43">
        <f t="shared" si="78"/>
        <v>100</v>
      </c>
      <c r="HK31" s="16"/>
      <c r="HL31" s="34"/>
      <c r="HM31" s="15">
        <v>19</v>
      </c>
      <c r="HN31" s="16">
        <v>19</v>
      </c>
      <c r="HO31" s="43">
        <f>ROUND(HN31/HM31*100,1)</f>
        <v>100</v>
      </c>
      <c r="HP31" s="16">
        <v>12</v>
      </c>
      <c r="HQ31" s="34">
        <f>ROUND(HN31/HP31*100,1)</f>
        <v>158.30000000000001</v>
      </c>
      <c r="HR31" s="15">
        <v>-19</v>
      </c>
      <c r="HS31" s="16">
        <v>-19</v>
      </c>
      <c r="HT31" s="43">
        <f t="shared" si="75"/>
        <v>100</v>
      </c>
      <c r="HU31" s="16">
        <v>-72</v>
      </c>
      <c r="HV31" s="24">
        <f t="shared" si="76"/>
        <v>26.4</v>
      </c>
      <c r="HW31" s="51">
        <f t="shared" si="53"/>
        <v>274554</v>
      </c>
      <c r="HX31" s="53">
        <f t="shared" si="53"/>
        <v>294307</v>
      </c>
      <c r="HY31" s="43">
        <f t="shared" si="54"/>
        <v>107.2</v>
      </c>
      <c r="HZ31" s="16">
        <f t="shared" si="55"/>
        <v>287959</v>
      </c>
      <c r="IA31" s="34">
        <f t="shared" si="56"/>
        <v>102.2</v>
      </c>
      <c r="IB31" s="58">
        <v>294307</v>
      </c>
      <c r="IC31" s="26">
        <f t="shared" si="67"/>
        <v>0</v>
      </c>
      <c r="ID31" s="15">
        <f t="shared" si="57"/>
        <v>17126</v>
      </c>
      <c r="IE31" s="16">
        <f t="shared" si="57"/>
        <v>18983</v>
      </c>
      <c r="IF31" s="43">
        <f t="shared" si="58"/>
        <v>110.8</v>
      </c>
      <c r="IG31" s="15">
        <f t="shared" si="59"/>
        <v>17126</v>
      </c>
      <c r="IH31" s="16">
        <f t="shared" si="59"/>
        <v>18983</v>
      </c>
      <c r="II31" s="43">
        <f t="shared" si="60"/>
        <v>110.8</v>
      </c>
      <c r="IJ31" s="15"/>
      <c r="IK31" s="16"/>
      <c r="IL31" s="59"/>
    </row>
    <row r="32" spans="1:246" ht="15" x14ac:dyDescent="0.25">
      <c r="A32" s="10">
        <v>25</v>
      </c>
      <c r="B32" s="11" t="s">
        <v>93</v>
      </c>
      <c r="C32" s="46">
        <v>246390</v>
      </c>
      <c r="D32" s="13">
        <v>254435</v>
      </c>
      <c r="E32" s="14">
        <f t="shared" si="0"/>
        <v>103.3</v>
      </c>
      <c r="F32" s="47">
        <f t="shared" si="1"/>
        <v>236252</v>
      </c>
      <c r="G32" s="48">
        <f t="shared" si="1"/>
        <v>239276</v>
      </c>
      <c r="H32" s="43">
        <f t="shared" si="2"/>
        <v>101.3</v>
      </c>
      <c r="I32" s="23">
        <f t="shared" si="3"/>
        <v>94</v>
      </c>
      <c r="J32" s="16">
        <f t="shared" si="4"/>
        <v>217337</v>
      </c>
      <c r="K32" s="49">
        <f t="shared" si="5"/>
        <v>110.1</v>
      </c>
      <c r="L32" s="15">
        <v>189602</v>
      </c>
      <c r="M32" s="16">
        <v>179330</v>
      </c>
      <c r="N32" s="20">
        <f t="shared" si="6"/>
        <v>94.6</v>
      </c>
      <c r="O32" s="39">
        <v>165170</v>
      </c>
      <c r="P32" s="16">
        <v>167369</v>
      </c>
      <c r="Q32" s="43">
        <f t="shared" si="7"/>
        <v>101.3</v>
      </c>
      <c r="R32" s="23">
        <f t="shared" si="8"/>
        <v>93.330173423297836</v>
      </c>
      <c r="S32" s="16">
        <v>165782</v>
      </c>
      <c r="T32" s="34">
        <f t="shared" si="9"/>
        <v>101</v>
      </c>
      <c r="U32" s="16"/>
      <c r="V32" s="16"/>
      <c r="W32" s="50"/>
      <c r="X32" s="16"/>
      <c r="Y32" s="33"/>
      <c r="Z32" s="15">
        <v>88632</v>
      </c>
      <c r="AA32" s="16">
        <v>88717</v>
      </c>
      <c r="AB32" s="43">
        <f t="shared" si="10"/>
        <v>100.1</v>
      </c>
      <c r="AC32" s="16">
        <v>88855</v>
      </c>
      <c r="AD32" s="33">
        <f t="shared" si="11"/>
        <v>99.8</v>
      </c>
      <c r="AE32" s="51">
        <f t="shared" si="12"/>
        <v>19610</v>
      </c>
      <c r="AF32" s="52">
        <f t="shared" si="12"/>
        <v>19813</v>
      </c>
      <c r="AG32" s="43">
        <f t="shared" si="13"/>
        <v>101</v>
      </c>
      <c r="AH32" s="52">
        <f t="shared" si="14"/>
        <v>17526</v>
      </c>
      <c r="AI32" s="34">
        <f t="shared" si="15"/>
        <v>113</v>
      </c>
      <c r="AJ32" s="15"/>
      <c r="AK32" s="16"/>
      <c r="AL32" s="43"/>
      <c r="AM32" s="16"/>
      <c r="AN32" s="34"/>
      <c r="AO32" s="53">
        <v>19610</v>
      </c>
      <c r="AP32" s="52">
        <v>19813</v>
      </c>
      <c r="AQ32" s="43">
        <f t="shared" si="16"/>
        <v>101</v>
      </c>
      <c r="AR32" s="52">
        <v>17526</v>
      </c>
      <c r="AS32" s="33">
        <f t="shared" si="17"/>
        <v>113</v>
      </c>
      <c r="AT32" s="15"/>
      <c r="AU32" s="16"/>
      <c r="AV32" s="43"/>
      <c r="AW32" s="16"/>
      <c r="AX32" s="34"/>
      <c r="AY32" s="16">
        <v>10915</v>
      </c>
      <c r="AZ32" s="16">
        <v>10915</v>
      </c>
      <c r="BA32" s="43">
        <f t="shared" si="18"/>
        <v>100</v>
      </c>
      <c r="BB32" s="16">
        <v>10576</v>
      </c>
      <c r="BC32" s="34">
        <f t="shared" si="19"/>
        <v>103.2</v>
      </c>
      <c r="BD32" s="16">
        <v>7402</v>
      </c>
      <c r="BE32" s="16">
        <v>8434</v>
      </c>
      <c r="BF32" s="43">
        <f t="shared" si="89"/>
        <v>113.9</v>
      </c>
      <c r="BG32" s="16">
        <v>4564</v>
      </c>
      <c r="BH32" s="34">
        <f t="shared" si="90"/>
        <v>184.8</v>
      </c>
      <c r="BI32" s="16">
        <v>91</v>
      </c>
      <c r="BJ32" s="16">
        <v>91</v>
      </c>
      <c r="BK32" s="17">
        <f t="shared" si="61"/>
        <v>100</v>
      </c>
      <c r="BL32" s="16">
        <v>133</v>
      </c>
      <c r="BM32" s="34">
        <f t="shared" si="62"/>
        <v>68.400000000000006</v>
      </c>
      <c r="BN32" s="15">
        <v>10431</v>
      </c>
      <c r="BO32" s="16">
        <v>10438</v>
      </c>
      <c r="BP32" s="43">
        <f t="shared" si="22"/>
        <v>100.1</v>
      </c>
      <c r="BQ32" s="16">
        <v>13369</v>
      </c>
      <c r="BR32" s="34">
        <f t="shared" si="23"/>
        <v>78.099999999999994</v>
      </c>
      <c r="BS32" s="15"/>
      <c r="BT32" s="16"/>
      <c r="BU32" s="50"/>
      <c r="BV32" s="16"/>
      <c r="BW32" s="34"/>
      <c r="BX32" s="16"/>
      <c r="BY32" s="16"/>
      <c r="BZ32" s="43"/>
      <c r="CA32" s="16"/>
      <c r="CB32" s="54"/>
      <c r="CC32" s="55"/>
      <c r="CD32" s="49"/>
      <c r="CE32" s="43"/>
      <c r="CF32" s="56"/>
      <c r="CG32" s="54"/>
      <c r="CH32" s="16">
        <v>23112</v>
      </c>
      <c r="CI32" s="16">
        <v>23984</v>
      </c>
      <c r="CJ32" s="43">
        <f t="shared" si="24"/>
        <v>103.8</v>
      </c>
      <c r="CK32" s="16">
        <v>26179</v>
      </c>
      <c r="CL32" s="34">
        <f t="shared" si="25"/>
        <v>91.6</v>
      </c>
      <c r="CM32" s="36">
        <f t="shared" si="92"/>
        <v>4977</v>
      </c>
      <c r="CN32" s="57">
        <f t="shared" si="92"/>
        <v>4979</v>
      </c>
      <c r="CO32" s="43">
        <f t="shared" si="26"/>
        <v>100</v>
      </c>
      <c r="CP32" s="16">
        <v>4580</v>
      </c>
      <c r="CQ32" s="34">
        <f t="shared" si="27"/>
        <v>108.7</v>
      </c>
      <c r="CR32" s="38">
        <v>1533</v>
      </c>
      <c r="CS32" s="39">
        <v>1494</v>
      </c>
      <c r="CT32" s="39">
        <v>1543</v>
      </c>
      <c r="CU32" s="33">
        <f t="shared" si="69"/>
        <v>103.3</v>
      </c>
      <c r="CV32" s="39">
        <v>1399</v>
      </c>
      <c r="CW32" s="34">
        <f t="shared" si="70"/>
        <v>110.3</v>
      </c>
      <c r="CX32" s="51"/>
      <c r="CY32" s="52">
        <v>-2</v>
      </c>
      <c r="CZ32" s="43"/>
      <c r="DA32" s="52"/>
      <c r="DB32" s="34"/>
      <c r="DC32" s="38">
        <f t="shared" si="28"/>
        <v>56788</v>
      </c>
      <c r="DD32" s="39">
        <f t="shared" si="28"/>
        <v>75105</v>
      </c>
      <c r="DE32" s="43">
        <f t="shared" si="29"/>
        <v>132.30000000000001</v>
      </c>
      <c r="DF32" s="52">
        <v>71082</v>
      </c>
      <c r="DG32" s="52">
        <v>71907</v>
      </c>
      <c r="DH32" s="43">
        <f t="shared" si="30"/>
        <v>101.2</v>
      </c>
      <c r="DI32" s="43">
        <f t="shared" si="31"/>
        <v>95.74196125424406</v>
      </c>
      <c r="DJ32" s="16">
        <v>51555</v>
      </c>
      <c r="DK32" s="34">
        <f t="shared" si="32"/>
        <v>139.5</v>
      </c>
      <c r="DL32" s="53">
        <v>30292</v>
      </c>
      <c r="DM32" s="52">
        <v>30327</v>
      </c>
      <c r="DN32" s="43">
        <f t="shared" si="33"/>
        <v>100.1</v>
      </c>
      <c r="DO32" s="16">
        <f t="shared" si="34"/>
        <v>32595</v>
      </c>
      <c r="DP32" s="34">
        <f t="shared" si="35"/>
        <v>93</v>
      </c>
      <c r="DQ32" s="15">
        <v>9541</v>
      </c>
      <c r="DR32" s="16">
        <v>9541</v>
      </c>
      <c r="DS32" s="43">
        <f t="shared" si="36"/>
        <v>100</v>
      </c>
      <c r="DT32" s="16">
        <v>12125</v>
      </c>
      <c r="DU32" s="34">
        <f t="shared" si="37"/>
        <v>78.7</v>
      </c>
      <c r="DV32" s="15">
        <v>1282</v>
      </c>
      <c r="DW32" s="16">
        <v>1285</v>
      </c>
      <c r="DX32" s="43">
        <f t="shared" si="71"/>
        <v>100.2</v>
      </c>
      <c r="DY32" s="16">
        <v>1572</v>
      </c>
      <c r="DZ32" s="34">
        <f t="shared" si="72"/>
        <v>81.7</v>
      </c>
      <c r="EA32" s="15">
        <v>15493</v>
      </c>
      <c r="EB32" s="16">
        <v>15523</v>
      </c>
      <c r="EC32" s="43">
        <f>ROUND(EB32/EA32*100,1)</f>
        <v>100.2</v>
      </c>
      <c r="ED32" s="16">
        <v>14882</v>
      </c>
      <c r="EE32" s="34">
        <f>ROUND(EB32/ED32*100,1)</f>
        <v>104.3</v>
      </c>
      <c r="EF32" s="15">
        <v>3740</v>
      </c>
      <c r="EG32" s="16">
        <v>3741</v>
      </c>
      <c r="EH32" s="43">
        <f t="shared" si="73"/>
        <v>100</v>
      </c>
      <c r="EI32" s="16">
        <v>4011</v>
      </c>
      <c r="EJ32" s="34">
        <f>ROUND(EG32/EI32*100,1)</f>
        <v>93.3</v>
      </c>
      <c r="EK32" s="31">
        <f t="shared" si="88"/>
        <v>236</v>
      </c>
      <c r="EL32" s="31">
        <f t="shared" si="88"/>
        <v>237</v>
      </c>
      <c r="EM32" s="43">
        <f t="shared" si="80"/>
        <v>100.4</v>
      </c>
      <c r="EN32" s="32">
        <f t="shared" si="64"/>
        <v>5</v>
      </c>
      <c r="EO32" s="34">
        <f t="shared" si="81"/>
        <v>4740</v>
      </c>
      <c r="EP32" s="15">
        <v>998</v>
      </c>
      <c r="EQ32" s="16">
        <v>998</v>
      </c>
      <c r="ER32" s="43">
        <f t="shared" si="38"/>
        <v>100</v>
      </c>
      <c r="ES32" s="16">
        <v>951</v>
      </c>
      <c r="ET32" s="34">
        <f t="shared" si="39"/>
        <v>104.9</v>
      </c>
      <c r="EU32" s="15">
        <v>1992</v>
      </c>
      <c r="EV32" s="16">
        <v>2032</v>
      </c>
      <c r="EW32" s="43">
        <f t="shared" si="82"/>
        <v>102</v>
      </c>
      <c r="EX32" s="16">
        <v>2675</v>
      </c>
      <c r="EY32" s="34">
        <f t="shared" si="83"/>
        <v>76</v>
      </c>
      <c r="EZ32" s="15">
        <v>33533</v>
      </c>
      <c r="FA32" s="16">
        <v>33623</v>
      </c>
      <c r="FB32" s="43">
        <f t="shared" si="42"/>
        <v>100.3</v>
      </c>
      <c r="FC32" s="16">
        <v>11119</v>
      </c>
      <c r="FD32" s="34">
        <f t="shared" si="43"/>
        <v>302.39999999999998</v>
      </c>
      <c r="FE32" s="15">
        <v>28707</v>
      </c>
      <c r="FF32" s="16">
        <v>28779</v>
      </c>
      <c r="FG32" s="43">
        <f t="shared" si="44"/>
        <v>100.3</v>
      </c>
      <c r="FH32" s="16">
        <v>10077</v>
      </c>
      <c r="FI32" s="24">
        <f t="shared" si="45"/>
        <v>285.60000000000002</v>
      </c>
      <c r="FJ32" s="51">
        <f t="shared" si="46"/>
        <v>4826</v>
      </c>
      <c r="FK32" s="52">
        <f t="shared" si="46"/>
        <v>4844</v>
      </c>
      <c r="FL32" s="43">
        <f t="shared" si="47"/>
        <v>100.4</v>
      </c>
      <c r="FM32" s="52">
        <f t="shared" si="48"/>
        <v>1042</v>
      </c>
      <c r="FN32" s="24">
        <f t="shared" si="49"/>
        <v>464.9</v>
      </c>
      <c r="FO32" s="15">
        <v>3</v>
      </c>
      <c r="FP32" s="16">
        <v>4</v>
      </c>
      <c r="FQ32" s="43">
        <f>ROUND(FP32/FO32*100,1)</f>
        <v>133.30000000000001</v>
      </c>
      <c r="FR32" s="16">
        <v>11</v>
      </c>
      <c r="FS32" s="62">
        <f>ROUND(FP32/FR32*100,1)</f>
        <v>36.4</v>
      </c>
      <c r="FT32" s="36">
        <f t="shared" ref="FT32:FU37" si="93">DF32-DL32-EP32-EU32-EZ32-FO32-FY32</f>
        <v>3581</v>
      </c>
      <c r="FU32" s="57">
        <f t="shared" si="93"/>
        <v>4240</v>
      </c>
      <c r="FV32" s="43">
        <f t="shared" si="50"/>
        <v>118.4</v>
      </c>
      <c r="FW32" s="16">
        <v>3837</v>
      </c>
      <c r="FX32" s="34">
        <f t="shared" si="51"/>
        <v>110.5</v>
      </c>
      <c r="FY32" s="15">
        <v>683</v>
      </c>
      <c r="FZ32" s="16">
        <v>683</v>
      </c>
      <c r="GA32" s="43">
        <f>ROUND(FZ32/FY32*100,1)</f>
        <v>100</v>
      </c>
      <c r="GB32" s="16">
        <v>367</v>
      </c>
      <c r="GC32" s="24">
        <f t="shared" si="91"/>
        <v>186.1</v>
      </c>
      <c r="GD32" s="51">
        <f t="shared" si="87"/>
        <v>-1121</v>
      </c>
      <c r="GE32" s="52">
        <f t="shared" si="87"/>
        <v>-1150</v>
      </c>
      <c r="GF32" s="43">
        <f t="shared" si="65"/>
        <v>102.6</v>
      </c>
      <c r="GG32" s="52">
        <f t="shared" si="77"/>
        <v>-402</v>
      </c>
      <c r="GH32" s="34">
        <f t="shared" si="66"/>
        <v>286.10000000000002</v>
      </c>
      <c r="GI32" s="15"/>
      <c r="GJ32" s="16"/>
      <c r="GK32" s="43"/>
      <c r="GL32" s="16"/>
      <c r="GM32" s="34"/>
      <c r="GN32" s="15"/>
      <c r="GO32" s="16"/>
      <c r="GP32" s="43"/>
      <c r="GQ32" s="16"/>
      <c r="GR32" s="34"/>
      <c r="GS32" s="15"/>
      <c r="GT32" s="16"/>
      <c r="GU32" s="43"/>
      <c r="GV32" s="16"/>
      <c r="GW32" s="34"/>
      <c r="GX32" s="15"/>
      <c r="GY32" s="16"/>
      <c r="GZ32" s="43"/>
      <c r="HA32" s="16"/>
      <c r="HB32" s="34"/>
      <c r="HC32" s="15"/>
      <c r="HD32" s="16"/>
      <c r="HE32" s="43"/>
      <c r="HF32" s="16"/>
      <c r="HG32" s="34"/>
      <c r="HH32" s="15">
        <v>72</v>
      </c>
      <c r="HI32" s="16">
        <v>73</v>
      </c>
      <c r="HJ32" s="43">
        <f t="shared" si="78"/>
        <v>101.4</v>
      </c>
      <c r="HK32" s="16"/>
      <c r="HL32" s="34"/>
      <c r="HM32" s="15"/>
      <c r="HN32" s="16"/>
      <c r="HO32" s="43"/>
      <c r="HP32" s="16"/>
      <c r="HQ32" s="34"/>
      <c r="HR32" s="15">
        <v>-1193</v>
      </c>
      <c r="HS32" s="16">
        <v>-1223</v>
      </c>
      <c r="HT32" s="43">
        <f t="shared" si="75"/>
        <v>102.5</v>
      </c>
      <c r="HU32" s="16">
        <v>-402</v>
      </c>
      <c r="HV32" s="24">
        <f t="shared" si="76"/>
        <v>304.2</v>
      </c>
      <c r="HW32" s="51">
        <f t="shared" si="53"/>
        <v>235131</v>
      </c>
      <c r="HX32" s="53">
        <f t="shared" si="53"/>
        <v>238126</v>
      </c>
      <c r="HY32" s="43">
        <f t="shared" si="54"/>
        <v>101.3</v>
      </c>
      <c r="HZ32" s="16">
        <f t="shared" si="55"/>
        <v>216935</v>
      </c>
      <c r="IA32" s="34">
        <f t="shared" si="56"/>
        <v>109.8</v>
      </c>
      <c r="IB32" s="58">
        <v>238126</v>
      </c>
      <c r="IC32" s="26">
        <f t="shared" si="67"/>
        <v>0</v>
      </c>
      <c r="ID32" s="15">
        <f t="shared" si="57"/>
        <v>19610</v>
      </c>
      <c r="IE32" s="16">
        <f t="shared" si="57"/>
        <v>19813</v>
      </c>
      <c r="IF32" s="43">
        <f t="shared" si="58"/>
        <v>101</v>
      </c>
      <c r="IG32" s="15">
        <f t="shared" si="59"/>
        <v>19610</v>
      </c>
      <c r="IH32" s="16">
        <f t="shared" si="59"/>
        <v>19813</v>
      </c>
      <c r="II32" s="43">
        <f t="shared" si="60"/>
        <v>101</v>
      </c>
      <c r="IJ32" s="15"/>
      <c r="IK32" s="16"/>
      <c r="IL32" s="59"/>
    </row>
    <row r="33" spans="1:247" ht="15" x14ac:dyDescent="0.25">
      <c r="A33" s="10">
        <v>26</v>
      </c>
      <c r="B33" s="11" t="s">
        <v>94</v>
      </c>
      <c r="C33" s="46">
        <v>48440</v>
      </c>
      <c r="D33" s="13">
        <v>42861</v>
      </c>
      <c r="E33" s="14">
        <f t="shared" si="0"/>
        <v>88.5</v>
      </c>
      <c r="F33" s="47">
        <f t="shared" si="1"/>
        <v>38995</v>
      </c>
      <c r="G33" s="48">
        <f t="shared" si="1"/>
        <v>43726</v>
      </c>
      <c r="H33" s="43">
        <f t="shared" si="2"/>
        <v>112.1</v>
      </c>
      <c r="I33" s="23">
        <f t="shared" si="3"/>
        <v>102</v>
      </c>
      <c r="J33" s="16">
        <f t="shared" si="4"/>
        <v>39938</v>
      </c>
      <c r="K33" s="49">
        <f t="shared" si="5"/>
        <v>109.5</v>
      </c>
      <c r="L33" s="15">
        <v>37181</v>
      </c>
      <c r="M33" s="16">
        <v>37089</v>
      </c>
      <c r="N33" s="20">
        <f t="shared" si="6"/>
        <v>99.8</v>
      </c>
      <c r="O33" s="39">
        <v>33812</v>
      </c>
      <c r="P33" s="16">
        <v>35727</v>
      </c>
      <c r="Q33" s="43">
        <f t="shared" si="7"/>
        <v>105.7</v>
      </c>
      <c r="R33" s="23">
        <f t="shared" si="8"/>
        <v>96.327752163714308</v>
      </c>
      <c r="S33" s="16">
        <v>32485</v>
      </c>
      <c r="T33" s="34">
        <f t="shared" si="9"/>
        <v>110</v>
      </c>
      <c r="U33" s="16"/>
      <c r="V33" s="16"/>
      <c r="W33" s="50"/>
      <c r="X33" s="16"/>
      <c r="Y33" s="33"/>
      <c r="Z33" s="15">
        <v>13397</v>
      </c>
      <c r="AA33" s="16">
        <v>13445</v>
      </c>
      <c r="AB33" s="43">
        <f t="shared" si="10"/>
        <v>100.4</v>
      </c>
      <c r="AC33" s="16">
        <v>13187</v>
      </c>
      <c r="AD33" s="33">
        <f t="shared" si="11"/>
        <v>102</v>
      </c>
      <c r="AE33" s="51">
        <f t="shared" si="12"/>
        <v>7211</v>
      </c>
      <c r="AF33" s="52">
        <f t="shared" si="12"/>
        <v>7678</v>
      </c>
      <c r="AG33" s="43">
        <f t="shared" si="13"/>
        <v>106.5</v>
      </c>
      <c r="AH33" s="52">
        <f t="shared" si="14"/>
        <v>6848</v>
      </c>
      <c r="AI33" s="34">
        <f t="shared" si="15"/>
        <v>112.1</v>
      </c>
      <c r="AJ33" s="15"/>
      <c r="AK33" s="16"/>
      <c r="AL33" s="43"/>
      <c r="AM33" s="16"/>
      <c r="AN33" s="34"/>
      <c r="AO33" s="53">
        <v>7211</v>
      </c>
      <c r="AP33" s="52">
        <v>7678</v>
      </c>
      <c r="AQ33" s="43">
        <f t="shared" si="16"/>
        <v>106.5</v>
      </c>
      <c r="AR33" s="52">
        <v>6848</v>
      </c>
      <c r="AS33" s="33">
        <f t="shared" si="17"/>
        <v>112.1</v>
      </c>
      <c r="AT33" s="15"/>
      <c r="AU33" s="16"/>
      <c r="AV33" s="43"/>
      <c r="AW33" s="16"/>
      <c r="AX33" s="34"/>
      <c r="AY33" s="16">
        <v>3358</v>
      </c>
      <c r="AZ33" s="16">
        <v>3672</v>
      </c>
      <c r="BA33" s="43">
        <f t="shared" si="18"/>
        <v>109.4</v>
      </c>
      <c r="BB33" s="16">
        <v>3231</v>
      </c>
      <c r="BC33" s="34">
        <f t="shared" si="19"/>
        <v>113.6</v>
      </c>
      <c r="BD33" s="16">
        <v>389</v>
      </c>
      <c r="BE33" s="16">
        <v>397</v>
      </c>
      <c r="BF33" s="43">
        <f t="shared" si="89"/>
        <v>102.1</v>
      </c>
      <c r="BG33" s="16">
        <v>313</v>
      </c>
      <c r="BH33" s="34">
        <f t="shared" si="90"/>
        <v>126.8</v>
      </c>
      <c r="BI33" s="16">
        <v>6</v>
      </c>
      <c r="BJ33" s="16">
        <v>7</v>
      </c>
      <c r="BK33" s="17">
        <f t="shared" si="61"/>
        <v>116.7</v>
      </c>
      <c r="BL33" s="16">
        <v>2</v>
      </c>
      <c r="BM33" s="34">
        <f t="shared" si="62"/>
        <v>350</v>
      </c>
      <c r="BN33" s="15">
        <v>1697</v>
      </c>
      <c r="BO33" s="16">
        <v>2688</v>
      </c>
      <c r="BP33" s="43">
        <f t="shared" si="22"/>
        <v>158.4</v>
      </c>
      <c r="BQ33" s="16">
        <v>1578</v>
      </c>
      <c r="BR33" s="34">
        <f t="shared" si="23"/>
        <v>170.3</v>
      </c>
      <c r="BS33" s="15"/>
      <c r="BT33" s="16"/>
      <c r="BU33" s="43"/>
      <c r="BV33" s="16"/>
      <c r="BW33" s="34"/>
      <c r="BX33" s="16"/>
      <c r="BY33" s="16"/>
      <c r="BZ33" s="43"/>
      <c r="CA33" s="16"/>
      <c r="CB33" s="54"/>
      <c r="CC33" s="55"/>
      <c r="CD33" s="49"/>
      <c r="CE33" s="43"/>
      <c r="CF33" s="56"/>
      <c r="CG33" s="54"/>
      <c r="CH33" s="16">
        <v>6296</v>
      </c>
      <c r="CI33" s="16">
        <v>6296</v>
      </c>
      <c r="CJ33" s="43">
        <f t="shared" si="24"/>
        <v>100</v>
      </c>
      <c r="CK33" s="16">
        <v>5939</v>
      </c>
      <c r="CL33" s="34">
        <f t="shared" si="25"/>
        <v>106</v>
      </c>
      <c r="CM33" s="36">
        <f t="shared" si="92"/>
        <v>1458</v>
      </c>
      <c r="CN33" s="57">
        <f t="shared" si="92"/>
        <v>1544</v>
      </c>
      <c r="CO33" s="43">
        <f t="shared" si="26"/>
        <v>105.9</v>
      </c>
      <c r="CP33" s="16">
        <v>1384</v>
      </c>
      <c r="CQ33" s="34">
        <f t="shared" si="27"/>
        <v>111.6</v>
      </c>
      <c r="CR33" s="38">
        <v>358</v>
      </c>
      <c r="CS33" s="39">
        <v>357</v>
      </c>
      <c r="CT33" s="39">
        <v>502</v>
      </c>
      <c r="CU33" s="33">
        <f t="shared" si="69"/>
        <v>140.6</v>
      </c>
      <c r="CV33" s="39">
        <v>346</v>
      </c>
      <c r="CW33" s="34">
        <f t="shared" si="70"/>
        <v>145.1</v>
      </c>
      <c r="CX33" s="51"/>
      <c r="CY33" s="52"/>
      <c r="CZ33" s="43"/>
      <c r="DA33" s="52">
        <f>S33-X33-AC33-AH33-AW33-BB33-BG33-BL33-BQ33-BV33-CA33-CF33-CK33-CP33</f>
        <v>3</v>
      </c>
      <c r="DB33" s="34"/>
      <c r="DC33" s="38">
        <f t="shared" si="28"/>
        <v>11259</v>
      </c>
      <c r="DD33" s="39">
        <f t="shared" si="28"/>
        <v>5772</v>
      </c>
      <c r="DE33" s="43">
        <f t="shared" si="29"/>
        <v>51.3</v>
      </c>
      <c r="DF33" s="52">
        <v>5183</v>
      </c>
      <c r="DG33" s="52">
        <v>7999</v>
      </c>
      <c r="DH33" s="43">
        <f t="shared" si="30"/>
        <v>154.30000000000001</v>
      </c>
      <c r="DI33" s="43">
        <f t="shared" si="31"/>
        <v>138.5828135828136</v>
      </c>
      <c r="DJ33" s="16">
        <v>7453</v>
      </c>
      <c r="DK33" s="34">
        <f t="shared" si="32"/>
        <v>107.3</v>
      </c>
      <c r="DL33" s="53">
        <v>1695</v>
      </c>
      <c r="DM33" s="52">
        <v>1769</v>
      </c>
      <c r="DN33" s="43">
        <f t="shared" si="33"/>
        <v>104.4</v>
      </c>
      <c r="DO33" s="16">
        <f t="shared" si="34"/>
        <v>2259</v>
      </c>
      <c r="DP33" s="34">
        <f t="shared" si="35"/>
        <v>78.3</v>
      </c>
      <c r="DQ33" s="15">
        <v>870</v>
      </c>
      <c r="DR33" s="16">
        <v>810</v>
      </c>
      <c r="DS33" s="43">
        <f t="shared" si="36"/>
        <v>93.1</v>
      </c>
      <c r="DT33" s="16">
        <v>1222</v>
      </c>
      <c r="DU33" s="34">
        <f t="shared" si="37"/>
        <v>66.3</v>
      </c>
      <c r="DV33" s="15">
        <v>263</v>
      </c>
      <c r="DW33" s="16">
        <v>365</v>
      </c>
      <c r="DX33" s="43">
        <f t="shared" si="71"/>
        <v>138.80000000000001</v>
      </c>
      <c r="DY33" s="16">
        <v>417</v>
      </c>
      <c r="DZ33" s="34">
        <f t="shared" si="72"/>
        <v>87.5</v>
      </c>
      <c r="EA33" s="15">
        <v>295</v>
      </c>
      <c r="EB33" s="16">
        <v>310</v>
      </c>
      <c r="EC33" s="43">
        <f>ROUND(EB33/EA33*100,1)</f>
        <v>105.1</v>
      </c>
      <c r="ED33" s="16">
        <v>323</v>
      </c>
      <c r="EE33" s="34">
        <f>ROUND(EB33/ED33*100,1)</f>
        <v>96</v>
      </c>
      <c r="EF33" s="15"/>
      <c r="EG33" s="16"/>
      <c r="EH33" s="43"/>
      <c r="EI33" s="16"/>
      <c r="EJ33" s="34"/>
      <c r="EK33" s="31">
        <f t="shared" si="88"/>
        <v>267</v>
      </c>
      <c r="EL33" s="31">
        <f t="shared" si="88"/>
        <v>284</v>
      </c>
      <c r="EM33" s="43">
        <f t="shared" si="80"/>
        <v>106.4</v>
      </c>
      <c r="EN33" s="32">
        <f t="shared" si="64"/>
        <v>297</v>
      </c>
      <c r="EO33" s="34">
        <f t="shared" si="81"/>
        <v>95.6</v>
      </c>
      <c r="EP33" s="15">
        <v>12</v>
      </c>
      <c r="EQ33" s="16">
        <v>10</v>
      </c>
      <c r="ER33" s="43">
        <f t="shared" si="38"/>
        <v>83.3</v>
      </c>
      <c r="ES33" s="16">
        <v>49</v>
      </c>
      <c r="ET33" s="34">
        <f t="shared" si="39"/>
        <v>20.399999999999999</v>
      </c>
      <c r="EU33" s="15">
        <v>701</v>
      </c>
      <c r="EV33" s="16">
        <v>714</v>
      </c>
      <c r="EW33" s="43">
        <f t="shared" si="82"/>
        <v>101.9</v>
      </c>
      <c r="EX33" s="16">
        <v>661</v>
      </c>
      <c r="EY33" s="34">
        <f t="shared" si="83"/>
        <v>108</v>
      </c>
      <c r="EZ33" s="15">
        <v>2323</v>
      </c>
      <c r="FA33" s="16">
        <v>4376</v>
      </c>
      <c r="FB33" s="43">
        <f t="shared" si="42"/>
        <v>188.4</v>
      </c>
      <c r="FC33" s="16">
        <v>3370</v>
      </c>
      <c r="FD33" s="34">
        <f t="shared" si="43"/>
        <v>129.9</v>
      </c>
      <c r="FE33" s="15">
        <v>1833</v>
      </c>
      <c r="FF33" s="16">
        <v>3750</v>
      </c>
      <c r="FG33" s="43">
        <f t="shared" si="44"/>
        <v>204.6</v>
      </c>
      <c r="FH33" s="16">
        <v>2654</v>
      </c>
      <c r="FI33" s="24">
        <f t="shared" si="45"/>
        <v>141.30000000000001</v>
      </c>
      <c r="FJ33" s="51">
        <f t="shared" si="46"/>
        <v>490</v>
      </c>
      <c r="FK33" s="52">
        <f t="shared" si="46"/>
        <v>626</v>
      </c>
      <c r="FL33" s="43">
        <f t="shared" si="47"/>
        <v>127.8</v>
      </c>
      <c r="FM33" s="52">
        <f t="shared" si="48"/>
        <v>716</v>
      </c>
      <c r="FN33" s="24">
        <f t="shared" si="49"/>
        <v>87.4</v>
      </c>
      <c r="FO33" s="15"/>
      <c r="FP33" s="16"/>
      <c r="FQ33" s="43"/>
      <c r="FR33" s="16"/>
      <c r="FS33" s="34"/>
      <c r="FT33" s="36">
        <f t="shared" si="93"/>
        <v>452</v>
      </c>
      <c r="FU33" s="57">
        <f t="shared" si="93"/>
        <v>1135</v>
      </c>
      <c r="FV33" s="43">
        <f t="shared" si="50"/>
        <v>251.1</v>
      </c>
      <c r="FW33" s="16">
        <v>1103</v>
      </c>
      <c r="FX33" s="34">
        <f t="shared" si="51"/>
        <v>102.9</v>
      </c>
      <c r="FY33" s="15"/>
      <c r="FZ33" s="16">
        <v>-5</v>
      </c>
      <c r="GA33" s="43"/>
      <c r="GB33" s="16">
        <v>11</v>
      </c>
      <c r="GC33" s="24"/>
      <c r="GD33" s="51">
        <f t="shared" si="87"/>
        <v>-90</v>
      </c>
      <c r="GE33" s="52">
        <f t="shared" si="87"/>
        <v>-100</v>
      </c>
      <c r="GF33" s="43">
        <f t="shared" si="65"/>
        <v>111.1</v>
      </c>
      <c r="GG33" s="52">
        <f t="shared" si="77"/>
        <v>11</v>
      </c>
      <c r="GH33" s="34"/>
      <c r="GI33" s="15"/>
      <c r="GJ33" s="16"/>
      <c r="GK33" s="43"/>
      <c r="GL33" s="16"/>
      <c r="GM33" s="34"/>
      <c r="GN33" s="15"/>
      <c r="GO33" s="16"/>
      <c r="GP33" s="43"/>
      <c r="GQ33" s="16"/>
      <c r="GR33" s="34"/>
      <c r="GS33" s="15"/>
      <c r="GT33" s="16"/>
      <c r="GU33" s="43"/>
      <c r="GV33" s="16"/>
      <c r="GW33" s="34"/>
      <c r="GX33" s="15"/>
      <c r="GY33" s="16"/>
      <c r="GZ33" s="43"/>
      <c r="HA33" s="16"/>
      <c r="HB33" s="34"/>
      <c r="HC33" s="15"/>
      <c r="HD33" s="16"/>
      <c r="HE33" s="43"/>
      <c r="HF33" s="16"/>
      <c r="HG33" s="34"/>
      <c r="HH33" s="15">
        <v>15</v>
      </c>
      <c r="HI33" s="16">
        <v>5</v>
      </c>
      <c r="HJ33" s="43">
        <f t="shared" si="78"/>
        <v>33.299999999999997</v>
      </c>
      <c r="HK33" s="16">
        <v>58</v>
      </c>
      <c r="HL33" s="34">
        <f t="shared" si="79"/>
        <v>8.6</v>
      </c>
      <c r="HM33" s="15"/>
      <c r="HN33" s="16"/>
      <c r="HO33" s="43"/>
      <c r="HP33" s="16"/>
      <c r="HQ33" s="34"/>
      <c r="HR33" s="15">
        <v>-105</v>
      </c>
      <c r="HS33" s="16">
        <v>-105</v>
      </c>
      <c r="HT33" s="43">
        <f t="shared" si="75"/>
        <v>100</v>
      </c>
      <c r="HU33" s="16">
        <v>-47</v>
      </c>
      <c r="HV33" s="24">
        <f t="shared" si="76"/>
        <v>223.4</v>
      </c>
      <c r="HW33" s="51">
        <f t="shared" si="53"/>
        <v>38905</v>
      </c>
      <c r="HX33" s="53">
        <f t="shared" si="53"/>
        <v>43626</v>
      </c>
      <c r="HY33" s="43">
        <f t="shared" si="54"/>
        <v>112.1</v>
      </c>
      <c r="HZ33" s="16">
        <f t="shared" si="55"/>
        <v>39949</v>
      </c>
      <c r="IA33" s="34">
        <f t="shared" si="56"/>
        <v>109.2</v>
      </c>
      <c r="IB33" s="58">
        <v>43626</v>
      </c>
      <c r="IC33" s="26">
        <f t="shared" si="67"/>
        <v>0</v>
      </c>
      <c r="ID33" s="15">
        <f t="shared" si="57"/>
        <v>7211</v>
      </c>
      <c r="IE33" s="16">
        <f t="shared" si="57"/>
        <v>7678</v>
      </c>
      <c r="IF33" s="43">
        <f t="shared" si="58"/>
        <v>106.5</v>
      </c>
      <c r="IG33" s="15">
        <f t="shared" si="59"/>
        <v>7211</v>
      </c>
      <c r="IH33" s="16">
        <f t="shared" si="59"/>
        <v>7678</v>
      </c>
      <c r="II33" s="43">
        <f t="shared" si="60"/>
        <v>106.5</v>
      </c>
      <c r="IJ33" s="15"/>
      <c r="IK33" s="16"/>
      <c r="IL33" s="59"/>
    </row>
    <row r="34" spans="1:247" ht="15" x14ac:dyDescent="0.25">
      <c r="A34" s="10">
        <v>27</v>
      </c>
      <c r="B34" s="11" t="s">
        <v>95</v>
      </c>
      <c r="C34" s="46">
        <v>53987</v>
      </c>
      <c r="D34" s="13">
        <v>50175</v>
      </c>
      <c r="E34" s="14">
        <f t="shared" si="0"/>
        <v>92.9</v>
      </c>
      <c r="F34" s="47">
        <f t="shared" si="1"/>
        <v>45905</v>
      </c>
      <c r="G34" s="48">
        <f t="shared" si="1"/>
        <v>51899</v>
      </c>
      <c r="H34" s="43">
        <f t="shared" si="2"/>
        <v>113.1</v>
      </c>
      <c r="I34" s="23">
        <f t="shared" si="3"/>
        <v>103.4</v>
      </c>
      <c r="J34" s="16">
        <f t="shared" si="4"/>
        <v>47510</v>
      </c>
      <c r="K34" s="49">
        <f t="shared" si="5"/>
        <v>109.2</v>
      </c>
      <c r="L34" s="15">
        <v>48708</v>
      </c>
      <c r="M34" s="16">
        <v>44953</v>
      </c>
      <c r="N34" s="20">
        <f t="shared" si="6"/>
        <v>92.3</v>
      </c>
      <c r="O34" s="39">
        <v>41724</v>
      </c>
      <c r="P34" s="16">
        <v>47175</v>
      </c>
      <c r="Q34" s="43">
        <f t="shared" si="7"/>
        <v>113.1</v>
      </c>
      <c r="R34" s="23">
        <f t="shared" si="8"/>
        <v>104.9429404044224</v>
      </c>
      <c r="S34" s="16">
        <v>43007</v>
      </c>
      <c r="T34" s="34">
        <f t="shared" si="9"/>
        <v>109.7</v>
      </c>
      <c r="U34" s="16"/>
      <c r="V34" s="16"/>
      <c r="W34" s="50"/>
      <c r="X34" s="16"/>
      <c r="Y34" s="33"/>
      <c r="Z34" s="15">
        <v>16405</v>
      </c>
      <c r="AA34" s="16">
        <v>16860</v>
      </c>
      <c r="AB34" s="43">
        <f t="shared" si="10"/>
        <v>102.8</v>
      </c>
      <c r="AC34" s="16">
        <v>14886</v>
      </c>
      <c r="AD34" s="33">
        <f t="shared" si="11"/>
        <v>113.3</v>
      </c>
      <c r="AE34" s="51">
        <f t="shared" si="12"/>
        <v>4696</v>
      </c>
      <c r="AF34" s="52">
        <f t="shared" si="12"/>
        <v>5136</v>
      </c>
      <c r="AG34" s="43">
        <f t="shared" si="13"/>
        <v>109.4</v>
      </c>
      <c r="AH34" s="52">
        <f t="shared" si="14"/>
        <v>4497</v>
      </c>
      <c r="AI34" s="34">
        <f t="shared" si="15"/>
        <v>114.2</v>
      </c>
      <c r="AJ34" s="15"/>
      <c r="AK34" s="16"/>
      <c r="AL34" s="43"/>
      <c r="AM34" s="16"/>
      <c r="AN34" s="34"/>
      <c r="AO34" s="53">
        <v>4696</v>
      </c>
      <c r="AP34" s="52">
        <v>5136</v>
      </c>
      <c r="AQ34" s="43">
        <f t="shared" si="16"/>
        <v>109.4</v>
      </c>
      <c r="AR34" s="52">
        <v>4497</v>
      </c>
      <c r="AS34" s="33">
        <f t="shared" si="17"/>
        <v>114.2</v>
      </c>
      <c r="AT34" s="15"/>
      <c r="AU34" s="16"/>
      <c r="AV34" s="43"/>
      <c r="AW34" s="16"/>
      <c r="AX34" s="34"/>
      <c r="AY34" s="16">
        <v>3818</v>
      </c>
      <c r="AZ34" s="16">
        <v>3819</v>
      </c>
      <c r="BA34" s="43">
        <f t="shared" si="18"/>
        <v>100</v>
      </c>
      <c r="BB34" s="16">
        <v>3504</v>
      </c>
      <c r="BC34" s="34">
        <f t="shared" si="19"/>
        <v>109</v>
      </c>
      <c r="BD34" s="16">
        <v>2100</v>
      </c>
      <c r="BE34" s="16">
        <v>5828</v>
      </c>
      <c r="BF34" s="43">
        <f t="shared" si="89"/>
        <v>277.5</v>
      </c>
      <c r="BG34" s="16">
        <v>1866</v>
      </c>
      <c r="BH34" s="34">
        <f t="shared" si="90"/>
        <v>312.3</v>
      </c>
      <c r="BI34" s="16">
        <v>5</v>
      </c>
      <c r="BJ34" s="16">
        <v>16</v>
      </c>
      <c r="BK34" s="17">
        <f t="shared" si="61"/>
        <v>320</v>
      </c>
      <c r="BL34" s="16">
        <v>5</v>
      </c>
      <c r="BM34" s="34">
        <f t="shared" si="62"/>
        <v>320</v>
      </c>
      <c r="BN34" s="15">
        <v>1543</v>
      </c>
      <c r="BO34" s="16">
        <v>1557</v>
      </c>
      <c r="BP34" s="43">
        <f t="shared" si="22"/>
        <v>100.9</v>
      </c>
      <c r="BQ34" s="16">
        <v>1105</v>
      </c>
      <c r="BR34" s="34">
        <f t="shared" si="23"/>
        <v>140.9</v>
      </c>
      <c r="BS34" s="15"/>
      <c r="BT34" s="16"/>
      <c r="BU34" s="43"/>
      <c r="BV34" s="16"/>
      <c r="BW34" s="34"/>
      <c r="BX34" s="16"/>
      <c r="BY34" s="16"/>
      <c r="BZ34" s="43"/>
      <c r="CA34" s="16"/>
      <c r="CB34" s="54"/>
      <c r="CC34" s="55"/>
      <c r="CD34" s="49"/>
      <c r="CE34" s="43"/>
      <c r="CF34" s="56"/>
      <c r="CG34" s="54"/>
      <c r="CH34" s="16">
        <v>12288</v>
      </c>
      <c r="CI34" s="16">
        <v>13001</v>
      </c>
      <c r="CJ34" s="43">
        <f t="shared" si="24"/>
        <v>105.8</v>
      </c>
      <c r="CK34" s="16">
        <v>16135</v>
      </c>
      <c r="CL34" s="34">
        <f t="shared" si="25"/>
        <v>80.599999999999994</v>
      </c>
      <c r="CM34" s="36">
        <f t="shared" si="92"/>
        <v>869</v>
      </c>
      <c r="CN34" s="57">
        <f t="shared" si="92"/>
        <v>958</v>
      </c>
      <c r="CO34" s="43">
        <f t="shared" si="26"/>
        <v>110.2</v>
      </c>
      <c r="CP34" s="16">
        <v>1009</v>
      </c>
      <c r="CQ34" s="34">
        <f t="shared" si="27"/>
        <v>94.9</v>
      </c>
      <c r="CR34" s="38">
        <v>603</v>
      </c>
      <c r="CS34" s="39">
        <v>419</v>
      </c>
      <c r="CT34" s="39">
        <v>495</v>
      </c>
      <c r="CU34" s="33">
        <f t="shared" si="69"/>
        <v>118.1</v>
      </c>
      <c r="CV34" s="39">
        <v>528</v>
      </c>
      <c r="CW34" s="34">
        <f t="shared" si="70"/>
        <v>93.8</v>
      </c>
      <c r="CX34" s="51"/>
      <c r="CY34" s="52"/>
      <c r="CZ34" s="43"/>
      <c r="DA34" s="52"/>
      <c r="DB34" s="34"/>
      <c r="DC34" s="38">
        <f t="shared" si="28"/>
        <v>5279</v>
      </c>
      <c r="DD34" s="39">
        <f t="shared" si="28"/>
        <v>5222</v>
      </c>
      <c r="DE34" s="43">
        <f t="shared" si="29"/>
        <v>98.9</v>
      </c>
      <c r="DF34" s="52">
        <v>4181</v>
      </c>
      <c r="DG34" s="52">
        <v>4724</v>
      </c>
      <c r="DH34" s="43">
        <f t="shared" si="30"/>
        <v>113</v>
      </c>
      <c r="DI34" s="43">
        <f t="shared" si="31"/>
        <v>90.463423975488325</v>
      </c>
      <c r="DJ34" s="16">
        <v>4503</v>
      </c>
      <c r="DK34" s="34">
        <f t="shared" si="32"/>
        <v>104.9</v>
      </c>
      <c r="DL34" s="53">
        <v>1579</v>
      </c>
      <c r="DM34" s="52">
        <v>1808</v>
      </c>
      <c r="DN34" s="43">
        <f t="shared" si="33"/>
        <v>114.5</v>
      </c>
      <c r="DO34" s="16">
        <f t="shared" si="34"/>
        <v>1808</v>
      </c>
      <c r="DP34" s="34">
        <f t="shared" si="35"/>
        <v>100</v>
      </c>
      <c r="DQ34" s="15">
        <v>1173</v>
      </c>
      <c r="DR34" s="16">
        <v>1174</v>
      </c>
      <c r="DS34" s="43">
        <f t="shared" si="36"/>
        <v>100.1</v>
      </c>
      <c r="DT34" s="16">
        <v>1420</v>
      </c>
      <c r="DU34" s="34">
        <f t="shared" si="37"/>
        <v>82.7</v>
      </c>
      <c r="DV34" s="15">
        <v>188</v>
      </c>
      <c r="DW34" s="16">
        <v>238</v>
      </c>
      <c r="DX34" s="43">
        <f t="shared" si="71"/>
        <v>126.6</v>
      </c>
      <c r="DY34" s="16">
        <v>202</v>
      </c>
      <c r="DZ34" s="34">
        <f t="shared" si="72"/>
        <v>117.8</v>
      </c>
      <c r="EA34" s="15">
        <v>1</v>
      </c>
      <c r="EB34" s="16">
        <v>1</v>
      </c>
      <c r="EC34" s="43">
        <f>ROUND(EB34/EA34*100,1)</f>
        <v>100</v>
      </c>
      <c r="ED34" s="16">
        <v>1</v>
      </c>
      <c r="EE34" s="34">
        <f>ROUND(EB34/ED34*100,1)</f>
        <v>100</v>
      </c>
      <c r="EF34" s="15">
        <v>66</v>
      </c>
      <c r="EG34" s="16">
        <v>233</v>
      </c>
      <c r="EH34" s="43">
        <f t="shared" si="73"/>
        <v>353</v>
      </c>
      <c r="EI34" s="16"/>
      <c r="EJ34" s="34"/>
      <c r="EK34" s="31">
        <f t="shared" si="88"/>
        <v>151</v>
      </c>
      <c r="EL34" s="31">
        <f t="shared" si="88"/>
        <v>162</v>
      </c>
      <c r="EM34" s="43">
        <f t="shared" si="80"/>
        <v>107.3</v>
      </c>
      <c r="EN34" s="32">
        <f t="shared" si="64"/>
        <v>185</v>
      </c>
      <c r="EO34" s="34">
        <f t="shared" si="81"/>
        <v>87.6</v>
      </c>
      <c r="EP34" s="15">
        <v>29</v>
      </c>
      <c r="EQ34" s="16">
        <v>29</v>
      </c>
      <c r="ER34" s="43">
        <f t="shared" si="38"/>
        <v>100</v>
      </c>
      <c r="ES34" s="16">
        <v>53</v>
      </c>
      <c r="ET34" s="34">
        <f t="shared" si="39"/>
        <v>54.7</v>
      </c>
      <c r="EU34" s="15">
        <v>168</v>
      </c>
      <c r="EV34" s="16">
        <v>237</v>
      </c>
      <c r="EW34" s="43">
        <f t="shared" si="82"/>
        <v>141.1</v>
      </c>
      <c r="EX34" s="16">
        <v>148</v>
      </c>
      <c r="EY34" s="34">
        <f t="shared" si="83"/>
        <v>160.1</v>
      </c>
      <c r="EZ34" s="15">
        <v>1829</v>
      </c>
      <c r="FA34" s="16">
        <v>1920</v>
      </c>
      <c r="FB34" s="43">
        <f t="shared" si="42"/>
        <v>105</v>
      </c>
      <c r="FC34" s="16">
        <v>1815</v>
      </c>
      <c r="FD34" s="34">
        <f t="shared" si="43"/>
        <v>105.8</v>
      </c>
      <c r="FE34" s="15">
        <v>833</v>
      </c>
      <c r="FF34" s="16">
        <v>836</v>
      </c>
      <c r="FG34" s="43">
        <f t="shared" si="44"/>
        <v>100.4</v>
      </c>
      <c r="FH34" s="16">
        <v>326</v>
      </c>
      <c r="FI34" s="24">
        <f t="shared" si="45"/>
        <v>256.39999999999998</v>
      </c>
      <c r="FJ34" s="51">
        <f t="shared" si="46"/>
        <v>996</v>
      </c>
      <c r="FK34" s="52">
        <f t="shared" si="46"/>
        <v>1084</v>
      </c>
      <c r="FL34" s="43">
        <f t="shared" si="47"/>
        <v>108.8</v>
      </c>
      <c r="FM34" s="52">
        <f t="shared" si="48"/>
        <v>1489</v>
      </c>
      <c r="FN34" s="24">
        <f t="shared" si="49"/>
        <v>72.8</v>
      </c>
      <c r="FO34" s="15"/>
      <c r="FP34" s="16"/>
      <c r="FQ34" s="43"/>
      <c r="FR34" s="16"/>
      <c r="FS34" s="34"/>
      <c r="FT34" s="36">
        <f t="shared" si="93"/>
        <v>576</v>
      </c>
      <c r="FU34" s="57">
        <f t="shared" si="93"/>
        <v>726</v>
      </c>
      <c r="FV34" s="43">
        <f t="shared" si="50"/>
        <v>126</v>
      </c>
      <c r="FW34" s="16">
        <v>673</v>
      </c>
      <c r="FX34" s="34">
        <f t="shared" si="51"/>
        <v>107.9</v>
      </c>
      <c r="FY34" s="15"/>
      <c r="FZ34" s="16">
        <v>4</v>
      </c>
      <c r="GA34" s="43"/>
      <c r="GB34" s="16">
        <v>6</v>
      </c>
      <c r="GC34" s="24">
        <f t="shared" si="91"/>
        <v>66.7</v>
      </c>
      <c r="GD34" s="51">
        <f t="shared" si="87"/>
        <v>-66</v>
      </c>
      <c r="GE34" s="52">
        <f t="shared" si="87"/>
        <v>-66</v>
      </c>
      <c r="GF34" s="43">
        <f t="shared" si="65"/>
        <v>100</v>
      </c>
      <c r="GG34" s="52">
        <f t="shared" si="77"/>
        <v>-56</v>
      </c>
      <c r="GH34" s="34">
        <f t="shared" si="66"/>
        <v>117.9</v>
      </c>
      <c r="GI34" s="15"/>
      <c r="GJ34" s="16"/>
      <c r="GK34" s="43"/>
      <c r="GL34" s="16"/>
      <c r="GM34" s="34"/>
      <c r="GN34" s="15"/>
      <c r="GO34" s="16"/>
      <c r="GP34" s="43"/>
      <c r="GQ34" s="16"/>
      <c r="GR34" s="34"/>
      <c r="GS34" s="15"/>
      <c r="GT34" s="16"/>
      <c r="GU34" s="43"/>
      <c r="GV34" s="16"/>
      <c r="GW34" s="34"/>
      <c r="GX34" s="15"/>
      <c r="GY34" s="16"/>
      <c r="GZ34" s="43"/>
      <c r="HA34" s="16"/>
      <c r="HB34" s="34"/>
      <c r="HC34" s="15"/>
      <c r="HD34" s="16"/>
      <c r="HE34" s="43"/>
      <c r="HF34" s="16"/>
      <c r="HG34" s="34"/>
      <c r="HH34" s="15"/>
      <c r="HI34" s="16"/>
      <c r="HJ34" s="43"/>
      <c r="HK34" s="16">
        <v>10</v>
      </c>
      <c r="HL34" s="34">
        <f t="shared" si="79"/>
        <v>0</v>
      </c>
      <c r="HM34" s="15"/>
      <c r="HN34" s="16"/>
      <c r="HO34" s="43"/>
      <c r="HP34" s="16"/>
      <c r="HQ34" s="34"/>
      <c r="HR34" s="15">
        <v>-66</v>
      </c>
      <c r="HS34" s="16">
        <v>-66</v>
      </c>
      <c r="HT34" s="43">
        <f t="shared" si="75"/>
        <v>100</v>
      </c>
      <c r="HU34" s="16">
        <v>-66</v>
      </c>
      <c r="HV34" s="24">
        <f t="shared" si="76"/>
        <v>100</v>
      </c>
      <c r="HW34" s="51">
        <f t="shared" si="53"/>
        <v>45839</v>
      </c>
      <c r="HX34" s="53">
        <f t="shared" si="53"/>
        <v>51833</v>
      </c>
      <c r="HY34" s="43">
        <f t="shared" si="54"/>
        <v>113.1</v>
      </c>
      <c r="HZ34" s="16">
        <f t="shared" si="55"/>
        <v>47454</v>
      </c>
      <c r="IA34" s="34">
        <f t="shared" si="56"/>
        <v>109.2</v>
      </c>
      <c r="IB34" s="58">
        <v>51833</v>
      </c>
      <c r="IC34" s="26">
        <f t="shared" si="67"/>
        <v>0</v>
      </c>
      <c r="ID34" s="15">
        <f t="shared" si="57"/>
        <v>4696</v>
      </c>
      <c r="IE34" s="16">
        <f t="shared" si="57"/>
        <v>5136</v>
      </c>
      <c r="IF34" s="43">
        <f t="shared" si="58"/>
        <v>109.4</v>
      </c>
      <c r="IG34" s="15">
        <f t="shared" si="59"/>
        <v>4696</v>
      </c>
      <c r="IH34" s="16">
        <f t="shared" si="59"/>
        <v>5136</v>
      </c>
      <c r="II34" s="43">
        <f t="shared" si="60"/>
        <v>109.4</v>
      </c>
      <c r="IJ34" s="15"/>
      <c r="IK34" s="16"/>
      <c r="IL34" s="59"/>
    </row>
    <row r="35" spans="1:247" ht="15" x14ac:dyDescent="0.25">
      <c r="A35" s="10">
        <v>28</v>
      </c>
      <c r="B35" s="11" t="s">
        <v>96</v>
      </c>
      <c r="C35" s="46">
        <v>77077</v>
      </c>
      <c r="D35" s="13">
        <v>76617</v>
      </c>
      <c r="E35" s="14">
        <f t="shared" si="0"/>
        <v>99.4</v>
      </c>
      <c r="F35" s="47">
        <f t="shared" si="1"/>
        <v>65144</v>
      </c>
      <c r="G35" s="48">
        <f t="shared" si="1"/>
        <v>73121</v>
      </c>
      <c r="H35" s="43">
        <f t="shared" si="2"/>
        <v>112.2</v>
      </c>
      <c r="I35" s="23">
        <f t="shared" si="3"/>
        <v>95.4</v>
      </c>
      <c r="J35" s="16">
        <f t="shared" si="4"/>
        <v>68477</v>
      </c>
      <c r="K35" s="49">
        <f t="shared" si="5"/>
        <v>106.8</v>
      </c>
      <c r="L35" s="15">
        <v>61722</v>
      </c>
      <c r="M35" s="16">
        <v>63272</v>
      </c>
      <c r="N35" s="20">
        <f t="shared" si="6"/>
        <v>102.5</v>
      </c>
      <c r="O35" s="39">
        <v>57174</v>
      </c>
      <c r="P35" s="16">
        <v>61671</v>
      </c>
      <c r="Q35" s="43">
        <f t="shared" si="7"/>
        <v>107.9</v>
      </c>
      <c r="R35" s="23">
        <f t="shared" si="8"/>
        <v>97.469654823618669</v>
      </c>
      <c r="S35" s="16">
        <v>55919</v>
      </c>
      <c r="T35" s="34">
        <f t="shared" si="9"/>
        <v>110.3</v>
      </c>
      <c r="U35" s="16"/>
      <c r="V35" s="16"/>
      <c r="W35" s="50"/>
      <c r="X35" s="16"/>
      <c r="Y35" s="33"/>
      <c r="Z35" s="15">
        <v>22780</v>
      </c>
      <c r="AA35" s="16">
        <v>23018</v>
      </c>
      <c r="AB35" s="43">
        <f t="shared" si="10"/>
        <v>101</v>
      </c>
      <c r="AC35" s="16">
        <v>23362</v>
      </c>
      <c r="AD35" s="33">
        <f t="shared" si="11"/>
        <v>98.5</v>
      </c>
      <c r="AE35" s="51">
        <f t="shared" si="12"/>
        <v>5136</v>
      </c>
      <c r="AF35" s="52">
        <f t="shared" si="12"/>
        <v>5321</v>
      </c>
      <c r="AG35" s="43">
        <f t="shared" si="13"/>
        <v>103.6</v>
      </c>
      <c r="AH35" s="52">
        <f t="shared" si="14"/>
        <v>5009</v>
      </c>
      <c r="AI35" s="34">
        <f t="shared" si="15"/>
        <v>106.2</v>
      </c>
      <c r="AJ35" s="15"/>
      <c r="AK35" s="16"/>
      <c r="AL35" s="43"/>
      <c r="AM35" s="16"/>
      <c r="AN35" s="34"/>
      <c r="AO35" s="53">
        <v>5136</v>
      </c>
      <c r="AP35" s="52">
        <v>5321</v>
      </c>
      <c r="AQ35" s="43">
        <f t="shared" si="16"/>
        <v>103.6</v>
      </c>
      <c r="AR35" s="52">
        <v>5009</v>
      </c>
      <c r="AS35" s="33">
        <f t="shared" si="17"/>
        <v>106.2</v>
      </c>
      <c r="AT35" s="15"/>
      <c r="AU35" s="16"/>
      <c r="AV35" s="43"/>
      <c r="AW35" s="16"/>
      <c r="AX35" s="34"/>
      <c r="AY35" s="16">
        <v>2578</v>
      </c>
      <c r="AZ35" s="16">
        <v>2588</v>
      </c>
      <c r="BA35" s="43">
        <f t="shared" si="18"/>
        <v>100.4</v>
      </c>
      <c r="BB35" s="16">
        <v>2595</v>
      </c>
      <c r="BC35" s="34">
        <f t="shared" si="19"/>
        <v>99.7</v>
      </c>
      <c r="BD35" s="16">
        <v>3400</v>
      </c>
      <c r="BE35" s="16">
        <v>5077</v>
      </c>
      <c r="BF35" s="43">
        <f t="shared" si="89"/>
        <v>149.30000000000001</v>
      </c>
      <c r="BG35" s="16">
        <v>1400</v>
      </c>
      <c r="BH35" s="34">
        <f t="shared" si="90"/>
        <v>362.6</v>
      </c>
      <c r="BI35" s="16">
        <v>5</v>
      </c>
      <c r="BJ35" s="16">
        <v>21</v>
      </c>
      <c r="BK35" s="17">
        <f t="shared" si="61"/>
        <v>420</v>
      </c>
      <c r="BL35" s="16">
        <v>13</v>
      </c>
      <c r="BM35" s="34">
        <f t="shared" si="62"/>
        <v>161.5</v>
      </c>
      <c r="BN35" s="15">
        <v>2328</v>
      </c>
      <c r="BO35" s="16">
        <v>2419</v>
      </c>
      <c r="BP35" s="43">
        <f t="shared" si="22"/>
        <v>103.9</v>
      </c>
      <c r="BQ35" s="16">
        <v>2277</v>
      </c>
      <c r="BR35" s="34">
        <f t="shared" si="23"/>
        <v>106.2</v>
      </c>
      <c r="BS35" s="15"/>
      <c r="BT35" s="16"/>
      <c r="BU35" s="43"/>
      <c r="BV35" s="16"/>
      <c r="BW35" s="34"/>
      <c r="BX35" s="16"/>
      <c r="BY35" s="16"/>
      <c r="BZ35" s="43"/>
      <c r="CA35" s="16"/>
      <c r="CB35" s="54"/>
      <c r="CC35" s="55"/>
      <c r="CD35" s="49"/>
      <c r="CE35" s="43"/>
      <c r="CF35" s="56"/>
      <c r="CG35" s="54"/>
      <c r="CH35" s="16">
        <v>19573</v>
      </c>
      <c r="CI35" s="16">
        <v>21354</v>
      </c>
      <c r="CJ35" s="43">
        <f t="shared" si="24"/>
        <v>109.1</v>
      </c>
      <c r="CK35" s="16">
        <v>19811</v>
      </c>
      <c r="CL35" s="34">
        <f t="shared" si="25"/>
        <v>107.8</v>
      </c>
      <c r="CM35" s="36">
        <f t="shared" si="92"/>
        <v>1374</v>
      </c>
      <c r="CN35" s="57">
        <f t="shared" si="92"/>
        <v>1868</v>
      </c>
      <c r="CO35" s="43">
        <f t="shared" si="26"/>
        <v>136</v>
      </c>
      <c r="CP35" s="16">
        <v>1452</v>
      </c>
      <c r="CQ35" s="34">
        <f t="shared" si="27"/>
        <v>128.69999999999999</v>
      </c>
      <c r="CR35" s="38">
        <v>634</v>
      </c>
      <c r="CS35" s="39">
        <v>486</v>
      </c>
      <c r="CT35" s="39">
        <v>755</v>
      </c>
      <c r="CU35" s="33">
        <f t="shared" si="69"/>
        <v>155.30000000000001</v>
      </c>
      <c r="CV35" s="39">
        <v>571</v>
      </c>
      <c r="CW35" s="34">
        <f t="shared" si="70"/>
        <v>132.19999999999999</v>
      </c>
      <c r="CX35" s="51"/>
      <c r="CY35" s="52">
        <v>5</v>
      </c>
      <c r="CZ35" s="43"/>
      <c r="DA35" s="52"/>
      <c r="DB35" s="34"/>
      <c r="DC35" s="38">
        <f t="shared" si="28"/>
        <v>15355</v>
      </c>
      <c r="DD35" s="39">
        <f t="shared" si="28"/>
        <v>13345</v>
      </c>
      <c r="DE35" s="43">
        <f t="shared" si="29"/>
        <v>86.9</v>
      </c>
      <c r="DF35" s="52">
        <v>7970</v>
      </c>
      <c r="DG35" s="52">
        <v>11450</v>
      </c>
      <c r="DH35" s="43">
        <f t="shared" si="30"/>
        <v>143.69999999999999</v>
      </c>
      <c r="DI35" s="43">
        <f t="shared" si="31"/>
        <v>85.799925065567635</v>
      </c>
      <c r="DJ35" s="16">
        <v>12558</v>
      </c>
      <c r="DK35" s="34">
        <f t="shared" si="32"/>
        <v>91.2</v>
      </c>
      <c r="DL35" s="53">
        <v>4465</v>
      </c>
      <c r="DM35" s="52">
        <v>6721</v>
      </c>
      <c r="DN35" s="43">
        <f t="shared" si="33"/>
        <v>150.5</v>
      </c>
      <c r="DO35" s="16">
        <f t="shared" si="34"/>
        <v>4592</v>
      </c>
      <c r="DP35" s="34">
        <f t="shared" si="35"/>
        <v>146.4</v>
      </c>
      <c r="DQ35" s="15">
        <v>4143</v>
      </c>
      <c r="DR35" s="16">
        <v>5702</v>
      </c>
      <c r="DS35" s="43">
        <f t="shared" si="36"/>
        <v>137.6</v>
      </c>
      <c r="DT35" s="16">
        <v>4125</v>
      </c>
      <c r="DU35" s="34">
        <f t="shared" si="37"/>
        <v>138.19999999999999</v>
      </c>
      <c r="DV35" s="15"/>
      <c r="DW35" s="16">
        <v>60</v>
      </c>
      <c r="DX35" s="43"/>
      <c r="DY35" s="16"/>
      <c r="DZ35" s="34"/>
      <c r="EA35" s="15">
        <v>65</v>
      </c>
      <c r="EB35" s="16">
        <v>78</v>
      </c>
      <c r="EC35" s="43">
        <f>ROUND(EB35/EA35*100,1)</f>
        <v>120</v>
      </c>
      <c r="ED35" s="16">
        <v>88</v>
      </c>
      <c r="EE35" s="34">
        <f>ROUND(EB35/ED35*100,1)</f>
        <v>88.6</v>
      </c>
      <c r="EF35" s="15">
        <v>62</v>
      </c>
      <c r="EG35" s="16">
        <v>113</v>
      </c>
      <c r="EH35" s="43">
        <f>ROUND(EG35/EF35*100,1)</f>
        <v>182.3</v>
      </c>
      <c r="EI35" s="16">
        <v>92</v>
      </c>
      <c r="EJ35" s="34">
        <f>ROUND(EG35/EI35*100,1)</f>
        <v>122.8</v>
      </c>
      <c r="EK35" s="31">
        <f t="shared" si="88"/>
        <v>195</v>
      </c>
      <c r="EL35" s="31">
        <f t="shared" si="88"/>
        <v>768</v>
      </c>
      <c r="EM35" s="43">
        <f t="shared" si="80"/>
        <v>393.8</v>
      </c>
      <c r="EN35" s="32">
        <f t="shared" si="64"/>
        <v>287</v>
      </c>
      <c r="EO35" s="34">
        <f t="shared" si="81"/>
        <v>267.60000000000002</v>
      </c>
      <c r="EP35" s="15">
        <v>38</v>
      </c>
      <c r="EQ35" s="16">
        <v>40</v>
      </c>
      <c r="ER35" s="43">
        <f t="shared" si="38"/>
        <v>105.3</v>
      </c>
      <c r="ES35" s="16">
        <v>56</v>
      </c>
      <c r="ET35" s="34">
        <f t="shared" si="39"/>
        <v>71.400000000000006</v>
      </c>
      <c r="EU35" s="15"/>
      <c r="EV35" s="16">
        <v>9</v>
      </c>
      <c r="EW35" s="43"/>
      <c r="EX35" s="16">
        <v>30</v>
      </c>
      <c r="EY35" s="34">
        <f t="shared" si="83"/>
        <v>30</v>
      </c>
      <c r="EZ35" s="15">
        <v>2513</v>
      </c>
      <c r="FA35" s="16">
        <v>3646</v>
      </c>
      <c r="FB35" s="43">
        <f t="shared" si="42"/>
        <v>145.1</v>
      </c>
      <c r="FC35" s="16">
        <v>5912</v>
      </c>
      <c r="FD35" s="34">
        <f t="shared" si="43"/>
        <v>61.7</v>
      </c>
      <c r="FE35" s="15">
        <v>2367</v>
      </c>
      <c r="FF35" s="16">
        <v>3481</v>
      </c>
      <c r="FG35" s="43">
        <f t="shared" si="44"/>
        <v>147.1</v>
      </c>
      <c r="FH35" s="16">
        <v>5297</v>
      </c>
      <c r="FI35" s="24">
        <f t="shared" si="45"/>
        <v>65.7</v>
      </c>
      <c r="FJ35" s="51">
        <f t="shared" si="46"/>
        <v>146</v>
      </c>
      <c r="FK35" s="52">
        <f t="shared" si="46"/>
        <v>165</v>
      </c>
      <c r="FL35" s="43">
        <f t="shared" si="47"/>
        <v>113</v>
      </c>
      <c r="FM35" s="52">
        <f t="shared" si="48"/>
        <v>615</v>
      </c>
      <c r="FN35" s="24">
        <f t="shared" si="49"/>
        <v>26.8</v>
      </c>
      <c r="FO35" s="15"/>
      <c r="FP35" s="16"/>
      <c r="FQ35" s="43"/>
      <c r="FR35" s="16"/>
      <c r="FS35" s="34"/>
      <c r="FT35" s="36">
        <f t="shared" si="93"/>
        <v>954</v>
      </c>
      <c r="FU35" s="57">
        <f t="shared" si="93"/>
        <v>1034</v>
      </c>
      <c r="FV35" s="43">
        <f t="shared" si="50"/>
        <v>108.4</v>
      </c>
      <c r="FW35" s="16">
        <v>1959</v>
      </c>
      <c r="FX35" s="34">
        <f t="shared" si="51"/>
        <v>52.8</v>
      </c>
      <c r="FY35" s="15"/>
      <c r="FZ35" s="16"/>
      <c r="GA35" s="50"/>
      <c r="GB35" s="16">
        <v>9</v>
      </c>
      <c r="GC35" s="24"/>
      <c r="GD35" s="51">
        <f t="shared" si="87"/>
        <v>-153</v>
      </c>
      <c r="GE35" s="52">
        <f t="shared" si="87"/>
        <v>-122</v>
      </c>
      <c r="GF35" s="43">
        <f t="shared" si="65"/>
        <v>79.7</v>
      </c>
      <c r="GG35" s="52">
        <f t="shared" si="77"/>
        <v>-172</v>
      </c>
      <c r="GH35" s="34">
        <f t="shared" si="66"/>
        <v>70.900000000000006</v>
      </c>
      <c r="GI35" s="15"/>
      <c r="GJ35" s="16"/>
      <c r="GK35" s="43"/>
      <c r="GL35" s="16"/>
      <c r="GM35" s="34"/>
      <c r="GN35" s="15"/>
      <c r="GO35" s="16"/>
      <c r="GP35" s="43"/>
      <c r="GQ35" s="16"/>
      <c r="GR35" s="34"/>
      <c r="GS35" s="15"/>
      <c r="GT35" s="16"/>
      <c r="GU35" s="43"/>
      <c r="GV35" s="16"/>
      <c r="GW35" s="34"/>
      <c r="GX35" s="15"/>
      <c r="GY35" s="16"/>
      <c r="GZ35" s="43"/>
      <c r="HA35" s="16"/>
      <c r="HB35" s="34"/>
      <c r="HC35" s="15"/>
      <c r="HD35" s="16"/>
      <c r="HE35" s="43"/>
      <c r="HF35" s="16"/>
      <c r="HG35" s="34"/>
      <c r="HH35" s="15"/>
      <c r="HI35" s="16">
        <v>32</v>
      </c>
      <c r="HJ35" s="43"/>
      <c r="HK35" s="16"/>
      <c r="HL35" s="34"/>
      <c r="HM35" s="15">
        <v>19</v>
      </c>
      <c r="HN35" s="16">
        <v>19</v>
      </c>
      <c r="HO35" s="43">
        <f>ROUND(HN35/HM35*100,1)</f>
        <v>100</v>
      </c>
      <c r="HP35" s="16"/>
      <c r="HQ35" s="34"/>
      <c r="HR35" s="15">
        <v>-172</v>
      </c>
      <c r="HS35" s="16">
        <v>-173</v>
      </c>
      <c r="HT35" s="43">
        <f>ROUND(HS35/HR35*100,1)</f>
        <v>100.6</v>
      </c>
      <c r="HU35" s="16">
        <v>-172</v>
      </c>
      <c r="HV35" s="24">
        <f t="shared" si="76"/>
        <v>100.6</v>
      </c>
      <c r="HW35" s="51">
        <f t="shared" si="53"/>
        <v>64991</v>
      </c>
      <c r="HX35" s="53">
        <f t="shared" si="53"/>
        <v>72999</v>
      </c>
      <c r="HY35" s="43">
        <f t="shared" si="54"/>
        <v>112.3</v>
      </c>
      <c r="HZ35" s="16">
        <f t="shared" si="55"/>
        <v>68305</v>
      </c>
      <c r="IA35" s="34">
        <f t="shared" si="56"/>
        <v>106.9</v>
      </c>
      <c r="IB35" s="58">
        <v>72999</v>
      </c>
      <c r="IC35" s="26">
        <f t="shared" si="67"/>
        <v>0</v>
      </c>
      <c r="ID35" s="15">
        <f t="shared" si="57"/>
        <v>5136</v>
      </c>
      <c r="IE35" s="16">
        <f t="shared" si="57"/>
        <v>5321</v>
      </c>
      <c r="IF35" s="43">
        <f t="shared" si="58"/>
        <v>103.6</v>
      </c>
      <c r="IG35" s="15">
        <f t="shared" si="59"/>
        <v>5136</v>
      </c>
      <c r="IH35" s="16">
        <f t="shared" si="59"/>
        <v>5321</v>
      </c>
      <c r="II35" s="43">
        <f t="shared" si="60"/>
        <v>103.6</v>
      </c>
      <c r="IJ35" s="15"/>
      <c r="IK35" s="16"/>
      <c r="IL35" s="59"/>
    </row>
    <row r="36" spans="1:247" ht="15" x14ac:dyDescent="0.25">
      <c r="A36" s="10">
        <v>29</v>
      </c>
      <c r="B36" s="64" t="s">
        <v>97</v>
      </c>
      <c r="C36" s="46">
        <v>63835</v>
      </c>
      <c r="D36" s="65">
        <v>73498</v>
      </c>
      <c r="E36" s="66">
        <f t="shared" si="0"/>
        <v>115.1</v>
      </c>
      <c r="F36" s="47">
        <f t="shared" si="1"/>
        <v>58882</v>
      </c>
      <c r="G36" s="48">
        <f t="shared" si="1"/>
        <v>60437</v>
      </c>
      <c r="H36" s="43">
        <f t="shared" si="2"/>
        <v>102.6</v>
      </c>
      <c r="I36" s="23">
        <f t="shared" si="3"/>
        <v>82.2</v>
      </c>
      <c r="J36" s="16">
        <f t="shared" si="4"/>
        <v>56448</v>
      </c>
      <c r="K36" s="49">
        <f t="shared" si="5"/>
        <v>107.1</v>
      </c>
      <c r="L36" s="15">
        <v>48754</v>
      </c>
      <c r="M36" s="16">
        <v>48896</v>
      </c>
      <c r="N36" s="20">
        <f t="shared" si="6"/>
        <v>100.3</v>
      </c>
      <c r="O36" s="39">
        <v>46126</v>
      </c>
      <c r="P36" s="16">
        <v>47864</v>
      </c>
      <c r="Q36" s="43">
        <f t="shared" si="7"/>
        <v>103.8</v>
      </c>
      <c r="R36" s="23">
        <f t="shared" si="8"/>
        <v>97.889397905759154</v>
      </c>
      <c r="S36" s="16">
        <v>42769</v>
      </c>
      <c r="T36" s="34">
        <f t="shared" si="9"/>
        <v>111.9</v>
      </c>
      <c r="U36" s="16"/>
      <c r="V36" s="16"/>
      <c r="W36" s="50"/>
      <c r="X36" s="16"/>
      <c r="Y36" s="33"/>
      <c r="Z36" s="15">
        <v>15915</v>
      </c>
      <c r="AA36" s="16">
        <v>15921</v>
      </c>
      <c r="AB36" s="43">
        <f t="shared" si="10"/>
        <v>100</v>
      </c>
      <c r="AC36" s="16">
        <v>14729</v>
      </c>
      <c r="AD36" s="33">
        <f t="shared" si="11"/>
        <v>108.1</v>
      </c>
      <c r="AE36" s="51">
        <f t="shared" si="12"/>
        <v>11035</v>
      </c>
      <c r="AF36" s="52">
        <f t="shared" si="12"/>
        <v>11326</v>
      </c>
      <c r="AG36" s="43">
        <f t="shared" si="13"/>
        <v>102.6</v>
      </c>
      <c r="AH36" s="52">
        <f t="shared" si="14"/>
        <v>9903</v>
      </c>
      <c r="AI36" s="34">
        <f t="shared" si="15"/>
        <v>114.4</v>
      </c>
      <c r="AJ36" s="15"/>
      <c r="AK36" s="16"/>
      <c r="AL36" s="43"/>
      <c r="AM36" s="16"/>
      <c r="AN36" s="34"/>
      <c r="AO36" s="53">
        <v>11035</v>
      </c>
      <c r="AP36" s="52">
        <v>11326</v>
      </c>
      <c r="AQ36" s="43">
        <f t="shared" si="16"/>
        <v>102.6</v>
      </c>
      <c r="AR36" s="52">
        <v>9903</v>
      </c>
      <c r="AS36" s="33">
        <f t="shared" si="17"/>
        <v>114.4</v>
      </c>
      <c r="AT36" s="15"/>
      <c r="AU36" s="16"/>
      <c r="AV36" s="43"/>
      <c r="AW36" s="16"/>
      <c r="AX36" s="34"/>
      <c r="AY36" s="16">
        <v>4283</v>
      </c>
      <c r="AZ36" s="16">
        <v>5154</v>
      </c>
      <c r="BA36" s="43">
        <f t="shared" si="18"/>
        <v>120.3</v>
      </c>
      <c r="BB36" s="16">
        <v>4473</v>
      </c>
      <c r="BC36" s="34">
        <f t="shared" si="19"/>
        <v>115.2</v>
      </c>
      <c r="BD36" s="16">
        <v>234</v>
      </c>
      <c r="BE36" s="16">
        <v>383</v>
      </c>
      <c r="BF36" s="43">
        <f t="shared" si="89"/>
        <v>163.69999999999999</v>
      </c>
      <c r="BG36" s="16">
        <v>232</v>
      </c>
      <c r="BH36" s="34">
        <f t="shared" si="90"/>
        <v>165.1</v>
      </c>
      <c r="BI36" s="16"/>
      <c r="BJ36" s="16">
        <v>100</v>
      </c>
      <c r="BK36" s="17"/>
      <c r="BL36" s="16">
        <v>60</v>
      </c>
      <c r="BM36" s="34">
        <f t="shared" si="62"/>
        <v>166.7</v>
      </c>
      <c r="BN36" s="15">
        <v>1481</v>
      </c>
      <c r="BO36" s="16">
        <v>1517</v>
      </c>
      <c r="BP36" s="43">
        <f>ROUND(BO36/BN36*100,1)</f>
        <v>102.4</v>
      </c>
      <c r="BQ36" s="16">
        <v>1916</v>
      </c>
      <c r="BR36" s="34">
        <f t="shared" si="23"/>
        <v>79.2</v>
      </c>
      <c r="BS36" s="15"/>
      <c r="BT36" s="16"/>
      <c r="BU36" s="43"/>
      <c r="BV36" s="16"/>
      <c r="BW36" s="34"/>
      <c r="BX36" s="16"/>
      <c r="BY36" s="16"/>
      <c r="BZ36" s="43"/>
      <c r="CA36" s="16"/>
      <c r="CB36" s="54"/>
      <c r="CC36" s="55"/>
      <c r="CD36" s="49"/>
      <c r="CE36" s="43"/>
      <c r="CF36" s="56"/>
      <c r="CG36" s="54"/>
      <c r="CH36" s="16">
        <v>11629</v>
      </c>
      <c r="CI36" s="16">
        <v>11659</v>
      </c>
      <c r="CJ36" s="43">
        <f t="shared" si="24"/>
        <v>100.3</v>
      </c>
      <c r="CK36" s="16">
        <v>10025</v>
      </c>
      <c r="CL36" s="34">
        <f t="shared" si="25"/>
        <v>116.3</v>
      </c>
      <c r="CM36" s="36">
        <f t="shared" si="92"/>
        <v>1549</v>
      </c>
      <c r="CN36" s="57">
        <f t="shared" si="92"/>
        <v>1804</v>
      </c>
      <c r="CO36" s="43">
        <f t="shared" si="26"/>
        <v>116.5</v>
      </c>
      <c r="CP36" s="16">
        <v>1431</v>
      </c>
      <c r="CQ36" s="34">
        <f t="shared" si="27"/>
        <v>126.1</v>
      </c>
      <c r="CR36" s="38">
        <v>585</v>
      </c>
      <c r="CS36" s="39">
        <v>617</v>
      </c>
      <c r="CT36" s="39">
        <v>874</v>
      </c>
      <c r="CU36" s="33">
        <f t="shared" si="69"/>
        <v>141.69999999999999</v>
      </c>
      <c r="CV36" s="39">
        <v>535</v>
      </c>
      <c r="CW36" s="34">
        <f t="shared" si="70"/>
        <v>163.4</v>
      </c>
      <c r="CX36" s="51"/>
      <c r="CY36" s="52"/>
      <c r="CZ36" s="43"/>
      <c r="DA36" s="52"/>
      <c r="DB36" s="34"/>
      <c r="DC36" s="38">
        <f t="shared" si="28"/>
        <v>15081</v>
      </c>
      <c r="DD36" s="39">
        <f t="shared" si="28"/>
        <v>24602</v>
      </c>
      <c r="DE36" s="43">
        <f t="shared" si="29"/>
        <v>163.1</v>
      </c>
      <c r="DF36" s="52">
        <v>12756</v>
      </c>
      <c r="DG36" s="52">
        <v>12573</v>
      </c>
      <c r="DH36" s="43">
        <f t="shared" si="30"/>
        <v>98.6</v>
      </c>
      <c r="DI36" s="43">
        <f t="shared" si="31"/>
        <v>51.10560117063654</v>
      </c>
      <c r="DJ36" s="16">
        <v>13679</v>
      </c>
      <c r="DK36" s="34">
        <f t="shared" si="32"/>
        <v>91.9</v>
      </c>
      <c r="DL36" s="53">
        <v>4777</v>
      </c>
      <c r="DM36" s="52">
        <v>3897</v>
      </c>
      <c r="DN36" s="43">
        <f t="shared" si="33"/>
        <v>81.599999999999994</v>
      </c>
      <c r="DO36" s="16">
        <f t="shared" si="34"/>
        <v>8568</v>
      </c>
      <c r="DP36" s="34">
        <f t="shared" si="35"/>
        <v>45.5</v>
      </c>
      <c r="DQ36" s="15">
        <v>3435</v>
      </c>
      <c r="DR36" s="16">
        <v>2521</v>
      </c>
      <c r="DS36" s="43">
        <f t="shared" si="36"/>
        <v>73.400000000000006</v>
      </c>
      <c r="DT36" s="16">
        <v>7112</v>
      </c>
      <c r="DU36" s="34">
        <f t="shared" si="37"/>
        <v>35.4</v>
      </c>
      <c r="DV36" s="15">
        <v>121</v>
      </c>
      <c r="DW36" s="16">
        <v>123</v>
      </c>
      <c r="DX36" s="43"/>
      <c r="DY36" s="16">
        <v>191</v>
      </c>
      <c r="DZ36" s="34"/>
      <c r="EA36" s="15"/>
      <c r="EB36" s="16"/>
      <c r="EC36" s="43"/>
      <c r="ED36" s="16"/>
      <c r="EE36" s="34"/>
      <c r="EF36" s="15"/>
      <c r="EG36" s="16"/>
      <c r="EH36" s="43"/>
      <c r="EI36" s="16"/>
      <c r="EJ36" s="34"/>
      <c r="EK36" s="31">
        <f t="shared" si="88"/>
        <v>1221</v>
      </c>
      <c r="EL36" s="31">
        <f t="shared" si="88"/>
        <v>1253</v>
      </c>
      <c r="EM36" s="43">
        <f t="shared" si="80"/>
        <v>102.6</v>
      </c>
      <c r="EN36" s="32">
        <f t="shared" si="64"/>
        <v>1265</v>
      </c>
      <c r="EO36" s="34">
        <f>ROUND(EL36/EN36*100,1)</f>
        <v>99.1</v>
      </c>
      <c r="EP36" s="15">
        <v>52</v>
      </c>
      <c r="EQ36" s="16">
        <v>107</v>
      </c>
      <c r="ER36" s="43">
        <f t="shared" si="38"/>
        <v>205.8</v>
      </c>
      <c r="ES36" s="16">
        <v>52</v>
      </c>
      <c r="ET36" s="34">
        <f t="shared" si="39"/>
        <v>205.8</v>
      </c>
      <c r="EU36" s="15">
        <v>154</v>
      </c>
      <c r="EV36" s="16">
        <v>185</v>
      </c>
      <c r="EW36" s="43">
        <f>ROUND(EV36/EU36*100,1)</f>
        <v>120.1</v>
      </c>
      <c r="EX36" s="16">
        <v>278</v>
      </c>
      <c r="EY36" s="24">
        <f>ROUND(EV36/EX36*100,1)</f>
        <v>66.5</v>
      </c>
      <c r="EZ36" s="15">
        <v>6871</v>
      </c>
      <c r="FA36" s="16">
        <v>6850</v>
      </c>
      <c r="FB36" s="43">
        <f t="shared" si="42"/>
        <v>99.7</v>
      </c>
      <c r="FC36" s="16">
        <v>3428</v>
      </c>
      <c r="FD36" s="34">
        <f t="shared" si="43"/>
        <v>199.8</v>
      </c>
      <c r="FE36" s="15">
        <v>6744</v>
      </c>
      <c r="FF36" s="16">
        <v>6757</v>
      </c>
      <c r="FG36" s="43">
        <f t="shared" si="44"/>
        <v>100.2</v>
      </c>
      <c r="FH36" s="16">
        <v>3321</v>
      </c>
      <c r="FI36" s="24">
        <f t="shared" si="45"/>
        <v>203.5</v>
      </c>
      <c r="FJ36" s="51">
        <f t="shared" si="46"/>
        <v>127</v>
      </c>
      <c r="FK36" s="52">
        <f t="shared" si="46"/>
        <v>93</v>
      </c>
      <c r="FL36" s="43">
        <f t="shared" si="47"/>
        <v>73.2</v>
      </c>
      <c r="FM36" s="52">
        <f t="shared" si="48"/>
        <v>107</v>
      </c>
      <c r="FN36" s="24">
        <f t="shared" si="49"/>
        <v>86.9</v>
      </c>
      <c r="FO36" s="15"/>
      <c r="FP36" s="16"/>
      <c r="FQ36" s="43"/>
      <c r="FR36" s="16"/>
      <c r="FS36" s="34"/>
      <c r="FT36" s="36">
        <f t="shared" si="93"/>
        <v>902</v>
      </c>
      <c r="FU36" s="57">
        <f t="shared" si="93"/>
        <v>1534</v>
      </c>
      <c r="FV36" s="43">
        <f t="shared" si="50"/>
        <v>170.1</v>
      </c>
      <c r="FW36" s="16">
        <v>1396</v>
      </c>
      <c r="FX36" s="34">
        <f t="shared" si="51"/>
        <v>109.9</v>
      </c>
      <c r="FY36" s="15"/>
      <c r="FZ36" s="16"/>
      <c r="GA36" s="50"/>
      <c r="GB36" s="16">
        <v>-43</v>
      </c>
      <c r="GC36" s="24"/>
      <c r="GD36" s="51">
        <f t="shared" si="87"/>
        <v>-329</v>
      </c>
      <c r="GE36" s="52">
        <f t="shared" si="87"/>
        <v>-329</v>
      </c>
      <c r="GF36" s="43">
        <f t="shared" si="65"/>
        <v>100</v>
      </c>
      <c r="GG36" s="52">
        <f t="shared" si="77"/>
        <v>62</v>
      </c>
      <c r="GH36" s="34"/>
      <c r="GI36" s="15"/>
      <c r="GJ36" s="16"/>
      <c r="GK36" s="43"/>
      <c r="GL36" s="16"/>
      <c r="GM36" s="34"/>
      <c r="GN36" s="15"/>
      <c r="GO36" s="16"/>
      <c r="GP36" s="43"/>
      <c r="GQ36" s="16"/>
      <c r="GR36" s="34"/>
      <c r="GS36" s="15"/>
      <c r="GT36" s="16"/>
      <c r="GU36" s="43"/>
      <c r="GV36" s="16"/>
      <c r="GW36" s="34"/>
      <c r="GX36" s="15"/>
      <c r="GY36" s="16"/>
      <c r="GZ36" s="43"/>
      <c r="HA36" s="16"/>
      <c r="HB36" s="34"/>
      <c r="HC36" s="15"/>
      <c r="HD36" s="16"/>
      <c r="HE36" s="43"/>
      <c r="HF36" s="16"/>
      <c r="HG36" s="34"/>
      <c r="HH36" s="15">
        <v>20</v>
      </c>
      <c r="HI36" s="16">
        <v>20</v>
      </c>
      <c r="HJ36" s="43">
        <f>ROUND(HI36/HH36*100,1)</f>
        <v>100</v>
      </c>
      <c r="HK36" s="16">
        <v>68</v>
      </c>
      <c r="HL36" s="34">
        <f t="shared" si="79"/>
        <v>29.4</v>
      </c>
      <c r="HM36" s="15"/>
      <c r="HN36" s="16"/>
      <c r="HO36" s="43"/>
      <c r="HP36" s="16"/>
      <c r="HQ36" s="34"/>
      <c r="HR36" s="15">
        <v>-349</v>
      </c>
      <c r="HS36" s="16">
        <v>-349</v>
      </c>
      <c r="HT36" s="43">
        <f>ROUND(HS36/HR36*100,1)</f>
        <v>100</v>
      </c>
      <c r="HU36" s="16">
        <v>-6</v>
      </c>
      <c r="HV36" s="24">
        <f t="shared" si="76"/>
        <v>5816.7</v>
      </c>
      <c r="HW36" s="51">
        <f t="shared" si="53"/>
        <v>58553</v>
      </c>
      <c r="HX36" s="53">
        <f t="shared" si="53"/>
        <v>60108</v>
      </c>
      <c r="HY36" s="43">
        <f t="shared" si="54"/>
        <v>102.7</v>
      </c>
      <c r="HZ36" s="16">
        <f t="shared" si="55"/>
        <v>56510</v>
      </c>
      <c r="IA36" s="34">
        <f t="shared" si="56"/>
        <v>106.4</v>
      </c>
      <c r="IB36" s="58">
        <v>60108</v>
      </c>
      <c r="IC36" s="26">
        <f t="shared" si="67"/>
        <v>0</v>
      </c>
      <c r="ID36" s="15">
        <f t="shared" si="57"/>
        <v>11035</v>
      </c>
      <c r="IE36" s="16">
        <f t="shared" si="57"/>
        <v>11326</v>
      </c>
      <c r="IF36" s="43">
        <f t="shared" si="58"/>
        <v>102.6</v>
      </c>
      <c r="IG36" s="15">
        <f t="shared" si="59"/>
        <v>11035</v>
      </c>
      <c r="IH36" s="16">
        <f t="shared" si="59"/>
        <v>11326</v>
      </c>
      <c r="II36" s="43">
        <f t="shared" si="60"/>
        <v>102.6</v>
      </c>
      <c r="IJ36" s="15"/>
      <c r="IK36" s="16"/>
      <c r="IL36" s="59"/>
    </row>
    <row r="37" spans="1:247" ht="15.75" thickBot="1" x14ac:dyDescent="0.3">
      <c r="A37" s="67">
        <v>30</v>
      </c>
      <c r="B37" s="68" t="s">
        <v>98</v>
      </c>
      <c r="C37" s="46">
        <v>411339</v>
      </c>
      <c r="D37" s="69">
        <v>413451</v>
      </c>
      <c r="E37" s="70">
        <f t="shared" si="0"/>
        <v>100.5</v>
      </c>
      <c r="F37" s="71">
        <f t="shared" si="1"/>
        <v>347034</v>
      </c>
      <c r="G37" s="72">
        <f t="shared" si="1"/>
        <v>355687</v>
      </c>
      <c r="H37" s="73">
        <f t="shared" si="2"/>
        <v>102.5</v>
      </c>
      <c r="I37" s="74">
        <f t="shared" si="3"/>
        <v>86</v>
      </c>
      <c r="J37" s="75">
        <f t="shared" si="4"/>
        <v>360367</v>
      </c>
      <c r="K37" s="76">
        <f t="shared" si="5"/>
        <v>98.7</v>
      </c>
      <c r="L37" s="77">
        <v>339471</v>
      </c>
      <c r="M37" s="78">
        <v>363388</v>
      </c>
      <c r="N37" s="79">
        <f t="shared" si="6"/>
        <v>107</v>
      </c>
      <c r="O37" s="80">
        <v>302807</v>
      </c>
      <c r="P37" s="78">
        <v>305308</v>
      </c>
      <c r="Q37" s="81">
        <f t="shared" si="7"/>
        <v>100.8</v>
      </c>
      <c r="R37" s="82">
        <f t="shared" si="8"/>
        <v>84.017083668145347</v>
      </c>
      <c r="S37" s="78">
        <v>297808</v>
      </c>
      <c r="T37" s="83">
        <f t="shared" si="9"/>
        <v>102.5</v>
      </c>
      <c r="U37" s="16"/>
      <c r="V37" s="16"/>
      <c r="W37" s="50"/>
      <c r="X37" s="16"/>
      <c r="Y37" s="33"/>
      <c r="Z37" s="84">
        <v>252886</v>
      </c>
      <c r="AA37" s="75">
        <v>252921</v>
      </c>
      <c r="AB37" s="73">
        <f t="shared" si="10"/>
        <v>100</v>
      </c>
      <c r="AC37" s="75">
        <v>256573</v>
      </c>
      <c r="AD37" s="85">
        <f t="shared" si="11"/>
        <v>98.6</v>
      </c>
      <c r="AE37" s="86">
        <f t="shared" si="12"/>
        <v>1707</v>
      </c>
      <c r="AF37" s="87">
        <f t="shared" si="12"/>
        <v>1877</v>
      </c>
      <c r="AG37" s="81">
        <f t="shared" si="13"/>
        <v>110</v>
      </c>
      <c r="AH37" s="52">
        <f t="shared" si="14"/>
        <v>1643</v>
      </c>
      <c r="AI37" s="34">
        <f t="shared" si="15"/>
        <v>114.2</v>
      </c>
      <c r="AJ37" s="88"/>
      <c r="AK37" s="89"/>
      <c r="AL37" s="90"/>
      <c r="AM37" s="16"/>
      <c r="AN37" s="34"/>
      <c r="AO37" s="91">
        <v>1707</v>
      </c>
      <c r="AP37" s="87">
        <v>1877</v>
      </c>
      <c r="AQ37" s="92">
        <f t="shared" si="16"/>
        <v>110</v>
      </c>
      <c r="AR37" s="87">
        <v>1643</v>
      </c>
      <c r="AS37" s="33">
        <f t="shared" si="17"/>
        <v>114.2</v>
      </c>
      <c r="AT37" s="84"/>
      <c r="AU37" s="75"/>
      <c r="AV37" s="73"/>
      <c r="AW37" s="75"/>
      <c r="AX37" s="61"/>
      <c r="AY37" s="16">
        <v>17650</v>
      </c>
      <c r="AZ37" s="16">
        <v>18376</v>
      </c>
      <c r="BA37" s="43">
        <f t="shared" si="18"/>
        <v>104.1</v>
      </c>
      <c r="BB37" s="16">
        <v>16980</v>
      </c>
      <c r="BC37" s="34">
        <f t="shared" si="19"/>
        <v>108.2</v>
      </c>
      <c r="BD37" s="16">
        <v>20</v>
      </c>
      <c r="BE37" s="16">
        <v>95</v>
      </c>
      <c r="BF37" s="43">
        <f t="shared" si="89"/>
        <v>475</v>
      </c>
      <c r="BG37" s="16">
        <v>48</v>
      </c>
      <c r="BH37" s="34">
        <f t="shared" si="90"/>
        <v>197.9</v>
      </c>
      <c r="BI37" s="16">
        <v>1009</v>
      </c>
      <c r="BJ37" s="16">
        <v>1148</v>
      </c>
      <c r="BK37" s="43">
        <f>ROUND(BJ37/BI37*100,1)</f>
        <v>113.8</v>
      </c>
      <c r="BL37" s="16">
        <v>1264</v>
      </c>
      <c r="BM37" s="34">
        <f>ROUND(BJ37/BL37*100,1)</f>
        <v>90.8</v>
      </c>
      <c r="BN37" s="15">
        <v>13980</v>
      </c>
      <c r="BO37" s="16">
        <v>14335</v>
      </c>
      <c r="BP37" s="43">
        <f>ROUND(BO37/BN37*100,1)</f>
        <v>102.5</v>
      </c>
      <c r="BQ37" s="16">
        <v>12766</v>
      </c>
      <c r="BR37" s="34">
        <f t="shared" si="23"/>
        <v>112.3</v>
      </c>
      <c r="BS37" s="84"/>
      <c r="BT37" s="75"/>
      <c r="BU37" s="73"/>
      <c r="BV37" s="75"/>
      <c r="BW37" s="61"/>
      <c r="BX37" s="16"/>
      <c r="BY37" s="16"/>
      <c r="BZ37" s="92"/>
      <c r="CA37" s="16"/>
      <c r="CB37" s="61"/>
      <c r="CC37" s="93"/>
      <c r="CD37" s="94"/>
      <c r="CE37" s="90"/>
      <c r="CF37" s="74"/>
      <c r="CG37" s="61"/>
      <c r="CH37" s="16">
        <v>10893</v>
      </c>
      <c r="CI37" s="16">
        <v>11078</v>
      </c>
      <c r="CJ37" s="43">
        <f t="shared" si="24"/>
        <v>101.7</v>
      </c>
      <c r="CK37" s="16">
        <v>4104</v>
      </c>
      <c r="CL37" s="34">
        <f t="shared" si="25"/>
        <v>269.89999999999998</v>
      </c>
      <c r="CM37" s="36">
        <f t="shared" si="92"/>
        <v>4662</v>
      </c>
      <c r="CN37" s="57">
        <f t="shared" si="92"/>
        <v>5478</v>
      </c>
      <c r="CO37" s="43">
        <f t="shared" si="26"/>
        <v>117.5</v>
      </c>
      <c r="CP37" s="75">
        <v>4430</v>
      </c>
      <c r="CQ37" s="34">
        <f t="shared" si="27"/>
        <v>123.7</v>
      </c>
      <c r="CR37" s="95">
        <v>0</v>
      </c>
      <c r="CS37" s="96"/>
      <c r="CT37" s="96"/>
      <c r="CU37" s="85"/>
      <c r="CV37" s="96"/>
      <c r="CW37" s="61"/>
      <c r="CX37" s="88"/>
      <c r="CY37" s="89"/>
      <c r="CZ37" s="43"/>
      <c r="DA37" s="52"/>
      <c r="DB37" s="34"/>
      <c r="DC37" s="38">
        <f t="shared" si="28"/>
        <v>71868</v>
      </c>
      <c r="DD37" s="96">
        <f t="shared" si="28"/>
        <v>50063</v>
      </c>
      <c r="DE37" s="81">
        <f t="shared" si="29"/>
        <v>69.7</v>
      </c>
      <c r="DF37" s="97">
        <v>44227</v>
      </c>
      <c r="DG37" s="97">
        <v>50379</v>
      </c>
      <c r="DH37" s="81">
        <f t="shared" si="30"/>
        <v>113.9</v>
      </c>
      <c r="DI37" s="81">
        <f t="shared" si="31"/>
        <v>100.63120468210056</v>
      </c>
      <c r="DJ37" s="75">
        <v>62559</v>
      </c>
      <c r="DK37" s="34">
        <f t="shared" si="32"/>
        <v>80.5</v>
      </c>
      <c r="DL37" s="98">
        <v>33934</v>
      </c>
      <c r="DM37" s="99">
        <v>37455</v>
      </c>
      <c r="DN37" s="43">
        <f t="shared" si="33"/>
        <v>110.4</v>
      </c>
      <c r="DO37" s="16">
        <f t="shared" si="34"/>
        <v>41889</v>
      </c>
      <c r="DP37" s="34">
        <f t="shared" si="35"/>
        <v>89.4</v>
      </c>
      <c r="DQ37" s="15">
        <v>15240</v>
      </c>
      <c r="DR37" s="16">
        <v>20342</v>
      </c>
      <c r="DS37" s="43">
        <f t="shared" si="36"/>
        <v>133.5</v>
      </c>
      <c r="DT37" s="16">
        <v>21051</v>
      </c>
      <c r="DU37" s="34">
        <f t="shared" si="37"/>
        <v>96.6</v>
      </c>
      <c r="DV37" s="15">
        <v>12080</v>
      </c>
      <c r="DW37" s="16">
        <v>10269</v>
      </c>
      <c r="DX37" s="43">
        <f>ROUND(DW37/DV37*100,1)</f>
        <v>85</v>
      </c>
      <c r="DY37" s="16">
        <v>13504</v>
      </c>
      <c r="DZ37" s="34">
        <f>ROUND(DW37/DY37*100,1)</f>
        <v>76</v>
      </c>
      <c r="EA37" s="15">
        <v>87</v>
      </c>
      <c r="EB37" s="16">
        <v>57</v>
      </c>
      <c r="EC37" s="43">
        <f>ROUND(EB37/EA37*100,1)</f>
        <v>65.5</v>
      </c>
      <c r="ED37" s="16">
        <v>55</v>
      </c>
      <c r="EE37" s="34">
        <f>ROUND(EB37/ED37*100,1)</f>
        <v>103.6</v>
      </c>
      <c r="EF37" s="15">
        <v>1507</v>
      </c>
      <c r="EG37" s="16">
        <v>1764</v>
      </c>
      <c r="EH37" s="43">
        <f>ROUND(EG37/EF37*100,1)</f>
        <v>117.1</v>
      </c>
      <c r="EI37" s="75">
        <v>1979</v>
      </c>
      <c r="EJ37" s="34">
        <f>ROUND(EG37/EI37*100,1)</f>
        <v>89.1</v>
      </c>
      <c r="EK37" s="31">
        <f t="shared" si="88"/>
        <v>5020</v>
      </c>
      <c r="EL37" s="31">
        <f t="shared" si="88"/>
        <v>5023</v>
      </c>
      <c r="EM37" s="43">
        <f t="shared" si="80"/>
        <v>100.1</v>
      </c>
      <c r="EN37" s="32">
        <f t="shared" si="64"/>
        <v>5300</v>
      </c>
      <c r="EO37" s="34">
        <f>ROUND(EL37/EN37*100,1)</f>
        <v>94.8</v>
      </c>
      <c r="EP37" s="15">
        <v>35</v>
      </c>
      <c r="EQ37" s="16">
        <v>75</v>
      </c>
      <c r="ER37" s="43">
        <f t="shared" si="38"/>
        <v>214.3</v>
      </c>
      <c r="ES37" s="16">
        <v>46</v>
      </c>
      <c r="ET37" s="34">
        <f t="shared" si="39"/>
        <v>163</v>
      </c>
      <c r="EU37" s="15">
        <v>818</v>
      </c>
      <c r="EV37" s="16">
        <v>1309</v>
      </c>
      <c r="EW37" s="43">
        <f>ROUND(EV37/EU37*100,1)</f>
        <v>160</v>
      </c>
      <c r="EX37" s="16">
        <v>5757</v>
      </c>
      <c r="EY37" s="34">
        <f>ROUND(EV37/EX37*100,1)</f>
        <v>22.7</v>
      </c>
      <c r="EZ37" s="15">
        <v>6140</v>
      </c>
      <c r="FA37" s="16">
        <v>7181</v>
      </c>
      <c r="FB37" s="43">
        <f t="shared" si="42"/>
        <v>117</v>
      </c>
      <c r="FC37" s="16">
        <v>10534</v>
      </c>
      <c r="FD37" s="34">
        <f t="shared" si="43"/>
        <v>68.2</v>
      </c>
      <c r="FE37" s="15"/>
      <c r="FF37" s="16"/>
      <c r="FG37" s="43"/>
      <c r="FH37" s="16"/>
      <c r="FI37" s="24"/>
      <c r="FJ37" s="100">
        <f t="shared" si="46"/>
        <v>6140</v>
      </c>
      <c r="FK37" s="99">
        <f t="shared" si="46"/>
        <v>7181</v>
      </c>
      <c r="FL37" s="73">
        <f t="shared" si="47"/>
        <v>117</v>
      </c>
      <c r="FM37" s="99">
        <f t="shared" si="48"/>
        <v>10534</v>
      </c>
      <c r="FN37" s="101">
        <f t="shared" si="49"/>
        <v>68.2</v>
      </c>
      <c r="FO37" s="15"/>
      <c r="FP37" s="16"/>
      <c r="FQ37" s="43"/>
      <c r="FR37" s="16"/>
      <c r="FS37" s="34"/>
      <c r="FT37" s="36">
        <f t="shared" si="93"/>
        <v>2637</v>
      </c>
      <c r="FU37" s="57">
        <f t="shared" si="93"/>
        <v>3595</v>
      </c>
      <c r="FV37" s="43">
        <f t="shared" si="50"/>
        <v>136.30000000000001</v>
      </c>
      <c r="FW37" s="75">
        <v>3308</v>
      </c>
      <c r="FX37" s="34">
        <f t="shared" si="51"/>
        <v>108.7</v>
      </c>
      <c r="FY37" s="15">
        <v>663</v>
      </c>
      <c r="FZ37" s="16">
        <v>764</v>
      </c>
      <c r="GA37" s="50">
        <f>ROUND(FZ37/FY37*100,1)</f>
        <v>115.2</v>
      </c>
      <c r="GB37" s="16">
        <v>1025</v>
      </c>
      <c r="GC37" s="24">
        <f>ROUND(FZ37/GB37*100,1)</f>
        <v>74.5</v>
      </c>
      <c r="GD37" s="51">
        <f t="shared" si="87"/>
        <v>6011</v>
      </c>
      <c r="GE37" s="52">
        <f t="shared" si="87"/>
        <v>5961</v>
      </c>
      <c r="GF37" s="43">
        <f t="shared" si="65"/>
        <v>99.2</v>
      </c>
      <c r="GG37" s="52">
        <f t="shared" si="77"/>
        <v>-26</v>
      </c>
      <c r="GH37" s="34"/>
      <c r="GI37" s="15"/>
      <c r="GJ37" s="16"/>
      <c r="GK37" s="43"/>
      <c r="GL37" s="16"/>
      <c r="GM37" s="34"/>
      <c r="GN37" s="15"/>
      <c r="GO37" s="16"/>
      <c r="GP37" s="43"/>
      <c r="GQ37" s="16"/>
      <c r="GR37" s="34"/>
      <c r="GS37" s="15"/>
      <c r="GT37" s="16"/>
      <c r="GU37" s="43"/>
      <c r="GV37" s="16"/>
      <c r="GW37" s="34"/>
      <c r="GX37" s="15"/>
      <c r="GY37" s="16"/>
      <c r="GZ37" s="43"/>
      <c r="HA37" s="16"/>
      <c r="HB37" s="34"/>
      <c r="HC37" s="15"/>
      <c r="HD37" s="16"/>
      <c r="HE37" s="43"/>
      <c r="HF37" s="16"/>
      <c r="HG37" s="34"/>
      <c r="HH37" s="15">
        <v>6011</v>
      </c>
      <c r="HI37" s="16">
        <v>6000</v>
      </c>
      <c r="HJ37" s="43">
        <f>ROUND(HI37/HH37*100,1)</f>
        <v>99.8</v>
      </c>
      <c r="HK37" s="16">
        <v>1</v>
      </c>
      <c r="HL37" s="34">
        <f>ROUND(HI37/HK37*100,1)</f>
        <v>600000</v>
      </c>
      <c r="HM37" s="15"/>
      <c r="HN37" s="16">
        <v>9</v>
      </c>
      <c r="HO37" s="43"/>
      <c r="HP37" s="16">
        <v>6</v>
      </c>
      <c r="HQ37" s="34">
        <f>ROUND(HN37/HP37*100,1)</f>
        <v>150</v>
      </c>
      <c r="HR37" s="15"/>
      <c r="HS37" s="16">
        <v>-48</v>
      </c>
      <c r="HT37" s="43"/>
      <c r="HU37" s="16">
        <v>-33</v>
      </c>
      <c r="HV37" s="34">
        <f>ROUND(HS37/HU37*100,1)</f>
        <v>145.5</v>
      </c>
      <c r="HW37" s="100">
        <f t="shared" si="53"/>
        <v>353045</v>
      </c>
      <c r="HX37" s="98">
        <f t="shared" si="53"/>
        <v>361648</v>
      </c>
      <c r="HY37" s="73">
        <f t="shared" si="54"/>
        <v>102.4</v>
      </c>
      <c r="HZ37" s="75">
        <f t="shared" si="55"/>
        <v>360341</v>
      </c>
      <c r="IA37" s="34">
        <f t="shared" si="56"/>
        <v>100.4</v>
      </c>
      <c r="IB37" s="102">
        <v>361646</v>
      </c>
      <c r="IC37" s="26">
        <f t="shared" si="67"/>
        <v>2</v>
      </c>
      <c r="ID37" s="15">
        <f t="shared" si="57"/>
        <v>1707</v>
      </c>
      <c r="IE37" s="16">
        <f t="shared" si="57"/>
        <v>1877</v>
      </c>
      <c r="IF37" s="43">
        <f t="shared" si="58"/>
        <v>110</v>
      </c>
      <c r="IG37" s="15">
        <f t="shared" si="59"/>
        <v>1707</v>
      </c>
      <c r="IH37" s="16">
        <f t="shared" si="59"/>
        <v>1877</v>
      </c>
      <c r="II37" s="43">
        <f t="shared" si="60"/>
        <v>110</v>
      </c>
      <c r="IJ37" s="15"/>
      <c r="IK37" s="16"/>
      <c r="IL37" s="103"/>
    </row>
    <row r="38" spans="1:247" ht="30.75" customHeight="1" thickBot="1" x14ac:dyDescent="0.3">
      <c r="A38" s="104">
        <v>31</v>
      </c>
      <c r="B38" s="105" t="s">
        <v>99</v>
      </c>
      <c r="C38" s="106">
        <f>SUM(C8:C37)</f>
        <v>8825107</v>
      </c>
      <c r="D38" s="107">
        <f>SUM(D8:D37)</f>
        <v>9218267</v>
      </c>
      <c r="E38" s="108">
        <f t="shared" si="0"/>
        <v>104.5</v>
      </c>
      <c r="F38" s="109">
        <f>SUM(F8:F37)</f>
        <v>7950452</v>
      </c>
      <c r="G38" s="106">
        <f>SUM(G8:G37)</f>
        <v>8199331</v>
      </c>
      <c r="H38" s="110">
        <f t="shared" si="2"/>
        <v>103.1</v>
      </c>
      <c r="I38" s="110">
        <f t="shared" si="3"/>
        <v>88.9</v>
      </c>
      <c r="J38" s="106">
        <f>SUM(J8:J37)</f>
        <v>7701335</v>
      </c>
      <c r="K38" s="110">
        <f t="shared" si="5"/>
        <v>106.5</v>
      </c>
      <c r="L38" s="109">
        <f>SUM(L8:L37)</f>
        <v>7247637</v>
      </c>
      <c r="M38" s="111">
        <f>SUM(M8:M37)</f>
        <v>7436363</v>
      </c>
      <c r="N38" s="112">
        <f t="shared" si="6"/>
        <v>102.6</v>
      </c>
      <c r="O38" s="106">
        <f>SUM(O8:O37)</f>
        <v>6473154</v>
      </c>
      <c r="P38" s="106">
        <f>SUM(P8:P37)</f>
        <v>6753459</v>
      </c>
      <c r="Q38" s="110">
        <f t="shared" si="7"/>
        <v>104.3</v>
      </c>
      <c r="R38" s="110">
        <f t="shared" si="8"/>
        <v>90.81669359067061</v>
      </c>
      <c r="S38" s="106">
        <f>SUM(S8:S37)</f>
        <v>6327231</v>
      </c>
      <c r="T38" s="113">
        <f t="shared" si="9"/>
        <v>106.7</v>
      </c>
      <c r="U38" s="114"/>
      <c r="V38" s="115"/>
      <c r="W38" s="116"/>
      <c r="X38" s="115"/>
      <c r="Y38" s="117"/>
      <c r="Z38" s="109">
        <f>SUM(Z8:Z37)</f>
        <v>4088733</v>
      </c>
      <c r="AA38" s="106">
        <f>SUM(AA8:AA37)</f>
        <v>4170927</v>
      </c>
      <c r="AB38" s="110">
        <f t="shared" si="10"/>
        <v>102</v>
      </c>
      <c r="AC38" s="106">
        <f>SUM(AC8:AC37)</f>
        <v>4010399</v>
      </c>
      <c r="AD38" s="118">
        <f t="shared" si="11"/>
        <v>104</v>
      </c>
      <c r="AE38" s="109">
        <f>SUM(AE8:AE37)</f>
        <v>319755</v>
      </c>
      <c r="AF38" s="106">
        <f>SUM(AF8:AF37)</f>
        <v>338515</v>
      </c>
      <c r="AG38" s="110">
        <f t="shared" si="13"/>
        <v>105.9</v>
      </c>
      <c r="AH38" s="106">
        <f>SUM(AH8:AH37)</f>
        <v>291019</v>
      </c>
      <c r="AI38" s="113">
        <f t="shared" si="15"/>
        <v>116.3</v>
      </c>
      <c r="AJ38" s="119"/>
      <c r="AK38" s="115"/>
      <c r="AL38" s="116"/>
      <c r="AM38" s="115"/>
      <c r="AN38" s="120"/>
      <c r="AO38" s="114">
        <f>SUM(AO8:AO37)</f>
        <v>319755</v>
      </c>
      <c r="AP38" s="115">
        <f>SUM(AP8:AP37)</f>
        <v>338515</v>
      </c>
      <c r="AQ38" s="110">
        <f t="shared" si="16"/>
        <v>105.9</v>
      </c>
      <c r="AR38" s="115">
        <f>SUM(AR8:AR37)</f>
        <v>291019</v>
      </c>
      <c r="AS38" s="118">
        <f t="shared" si="17"/>
        <v>116.3</v>
      </c>
      <c r="AT38" s="109"/>
      <c r="AU38" s="106"/>
      <c r="AV38" s="110"/>
      <c r="AW38" s="115"/>
      <c r="AX38" s="113"/>
      <c r="AY38" s="114">
        <f>SUM(AY8:AY37)</f>
        <v>450701</v>
      </c>
      <c r="AZ38" s="115">
        <f>SUM(AZ8:AZ37)</f>
        <v>497105</v>
      </c>
      <c r="BA38" s="116">
        <f t="shared" si="18"/>
        <v>110.3</v>
      </c>
      <c r="BB38" s="115">
        <f>SUM(BB8:BB37)</f>
        <v>465621</v>
      </c>
      <c r="BC38" s="120">
        <f t="shared" si="19"/>
        <v>106.8</v>
      </c>
      <c r="BD38" s="115">
        <f>SUM(BD8:BD37)</f>
        <v>57354</v>
      </c>
      <c r="BE38" s="115">
        <f>SUM(BE8:BE37)</f>
        <v>67491</v>
      </c>
      <c r="BF38" s="116">
        <f t="shared" si="89"/>
        <v>117.7</v>
      </c>
      <c r="BG38" s="115">
        <f>SUM(BG8:BG37)</f>
        <v>48516</v>
      </c>
      <c r="BH38" s="120">
        <f t="shared" si="90"/>
        <v>139.1</v>
      </c>
      <c r="BI38" s="115">
        <f>SUM(BI8:BI37)</f>
        <v>29156</v>
      </c>
      <c r="BJ38" s="115">
        <f>SUM(BJ8:BJ37)</f>
        <v>33398</v>
      </c>
      <c r="BK38" s="116">
        <f>ROUND(BJ38/BI38*100,1)</f>
        <v>114.5</v>
      </c>
      <c r="BL38" s="115">
        <f>SUM(BL8:BL37)</f>
        <v>26389</v>
      </c>
      <c r="BM38" s="120">
        <f>ROUND(BJ38/BL38*100,1)</f>
        <v>126.6</v>
      </c>
      <c r="BN38" s="119">
        <f>SUM(BN8:BN37)</f>
        <v>466596</v>
      </c>
      <c r="BO38" s="115">
        <f>SUM(BO8:BO37)</f>
        <v>489347</v>
      </c>
      <c r="BP38" s="116">
        <f>ROUND(BO38/BN38*100,1)</f>
        <v>104.9</v>
      </c>
      <c r="BQ38" s="115">
        <f>SUM(BQ8:BQ37)</f>
        <v>420839</v>
      </c>
      <c r="BR38" s="120">
        <f t="shared" si="23"/>
        <v>116.3</v>
      </c>
      <c r="BS38" s="109"/>
      <c r="BT38" s="106"/>
      <c r="BU38" s="110"/>
      <c r="BV38" s="115"/>
      <c r="BW38" s="113"/>
      <c r="BX38" s="114"/>
      <c r="BY38" s="115"/>
      <c r="BZ38" s="116"/>
      <c r="CA38" s="115"/>
      <c r="CB38" s="120"/>
      <c r="CC38" s="121"/>
      <c r="CD38" s="122"/>
      <c r="CE38" s="116"/>
      <c r="CF38" s="123"/>
      <c r="CG38" s="120"/>
      <c r="CH38" s="115">
        <f>SUM(CH8:CH37)</f>
        <v>916987</v>
      </c>
      <c r="CI38" s="115">
        <f>SUM(CI8:CI37)</f>
        <v>1011984</v>
      </c>
      <c r="CJ38" s="116">
        <f t="shared" si="24"/>
        <v>110.4</v>
      </c>
      <c r="CK38" s="115">
        <f>SUM(CK8:CK37)</f>
        <v>912988</v>
      </c>
      <c r="CL38" s="120">
        <f t="shared" si="25"/>
        <v>110.8</v>
      </c>
      <c r="CM38" s="119">
        <f>SUM(CM8:CM37)</f>
        <v>143872</v>
      </c>
      <c r="CN38" s="115">
        <f>SUM(CN8:CN37)</f>
        <v>144647</v>
      </c>
      <c r="CO38" s="116">
        <f t="shared" si="26"/>
        <v>100.5</v>
      </c>
      <c r="CP38" s="115">
        <f>SUM(CP8:CP37)</f>
        <v>151410</v>
      </c>
      <c r="CQ38" s="120">
        <f t="shared" si="27"/>
        <v>95.5</v>
      </c>
      <c r="CR38" s="106">
        <f>SUM(CR8:CR37)</f>
        <v>33730</v>
      </c>
      <c r="CS38" s="106">
        <f>SUM(CS8:CS37)</f>
        <v>23359</v>
      </c>
      <c r="CT38" s="106">
        <f>SUM(CT8:CT37)</f>
        <v>25336</v>
      </c>
      <c r="CU38" s="124">
        <f t="shared" si="69"/>
        <v>108.5</v>
      </c>
      <c r="CV38" s="106">
        <f>SUM(CV8:CV37)</f>
        <v>29719</v>
      </c>
      <c r="CW38" s="113">
        <f t="shared" si="70"/>
        <v>85.3</v>
      </c>
      <c r="CX38" s="119"/>
      <c r="CY38" s="115">
        <f>SUM(CY8:CY37)</f>
        <v>45</v>
      </c>
      <c r="CZ38" s="110"/>
      <c r="DA38" s="106">
        <f>SUM(DA8:DA37)</f>
        <v>50</v>
      </c>
      <c r="DB38" s="113">
        <f>ROUND(CY38/DA38*100,1)</f>
        <v>90</v>
      </c>
      <c r="DC38" s="106">
        <f>SUM(DC8:DC37)</f>
        <v>1577470</v>
      </c>
      <c r="DD38" s="106">
        <f>SUM(DD8:DD37)</f>
        <v>1781904</v>
      </c>
      <c r="DE38" s="110">
        <f t="shared" si="29"/>
        <v>113</v>
      </c>
      <c r="DF38" s="106">
        <f>SUM(DF8:DF37)</f>
        <v>1477298</v>
      </c>
      <c r="DG38" s="106">
        <f>SUM(DG8:DG37)</f>
        <v>1445872</v>
      </c>
      <c r="DH38" s="110">
        <f t="shared" si="30"/>
        <v>97.9</v>
      </c>
      <c r="DI38" s="110">
        <f t="shared" si="31"/>
        <v>81.141969488816457</v>
      </c>
      <c r="DJ38" s="106">
        <f>SUM(DJ8:DJ37)</f>
        <v>1374104</v>
      </c>
      <c r="DK38" s="113">
        <f t="shared" si="32"/>
        <v>105.2</v>
      </c>
      <c r="DL38" s="119">
        <f t="shared" ref="DL38:DM41" si="94">SUM(DQ38+DV38+EA38+EK38+EF38)</f>
        <v>779795</v>
      </c>
      <c r="DM38" s="115">
        <f t="shared" si="94"/>
        <v>734100</v>
      </c>
      <c r="DN38" s="116">
        <f t="shared" si="33"/>
        <v>94.1</v>
      </c>
      <c r="DO38" s="114">
        <f>SUM(DO8:DO37)</f>
        <v>696686</v>
      </c>
      <c r="DP38" s="120">
        <f t="shared" si="35"/>
        <v>105.4</v>
      </c>
      <c r="DQ38" s="119">
        <f>SUM(DQ8:DQ37)</f>
        <v>616848</v>
      </c>
      <c r="DR38" s="115">
        <f>SUM(DR8:DR37)</f>
        <v>564544</v>
      </c>
      <c r="DS38" s="116">
        <f t="shared" si="36"/>
        <v>91.5</v>
      </c>
      <c r="DT38" s="115">
        <f>SUM(DT8:DT37)</f>
        <v>535466</v>
      </c>
      <c r="DU38" s="120">
        <f t="shared" si="37"/>
        <v>105.4</v>
      </c>
      <c r="DV38" s="119">
        <f>SUM(DV8:DV37)</f>
        <v>32978</v>
      </c>
      <c r="DW38" s="115">
        <f>SUM(DW8:DW37)</f>
        <v>37002</v>
      </c>
      <c r="DX38" s="116">
        <f>ROUND(DW38/DV38*100,1)</f>
        <v>112.2</v>
      </c>
      <c r="DY38" s="115">
        <f>SUM(DY8:DY37)</f>
        <v>30006</v>
      </c>
      <c r="DZ38" s="120">
        <f>ROUND(DW38/DY38*100,1)</f>
        <v>123.3</v>
      </c>
      <c r="EA38" s="119">
        <f>SUM(EA8:EA37)</f>
        <v>37524</v>
      </c>
      <c r="EB38" s="115">
        <f>SUM(EB8:EB37)</f>
        <v>37960</v>
      </c>
      <c r="EC38" s="116">
        <f>ROUND(EB38/EA38*100,1)</f>
        <v>101.2</v>
      </c>
      <c r="ED38" s="115">
        <f>SUM(ED8:ED37)</f>
        <v>37568</v>
      </c>
      <c r="EE38" s="120">
        <f>ROUND(EB38/ED38*100,1)</f>
        <v>101</v>
      </c>
      <c r="EF38" s="119">
        <f>SUM(EF8:EF37)</f>
        <v>64112</v>
      </c>
      <c r="EG38" s="115">
        <f>SUM(EG8:EG37)</f>
        <v>64397</v>
      </c>
      <c r="EH38" s="116">
        <f>ROUND(EG38/EF38*100,1)</f>
        <v>100.4</v>
      </c>
      <c r="EI38" s="115">
        <f>SUM(EI8:EI37)</f>
        <v>70558</v>
      </c>
      <c r="EJ38" s="120">
        <f>ROUND(EG38/EI38*100,1)</f>
        <v>91.3</v>
      </c>
      <c r="EK38" s="115">
        <f>SUM(EK8:EK37)</f>
        <v>28333</v>
      </c>
      <c r="EL38" s="115">
        <f>SUM(EL8:EL37)</f>
        <v>30197</v>
      </c>
      <c r="EM38" s="116">
        <f t="shared" si="80"/>
        <v>106.6</v>
      </c>
      <c r="EN38" s="115">
        <f>SUM(EN8:EN37)</f>
        <v>23088</v>
      </c>
      <c r="EO38" s="120">
        <f>ROUND(EL38/EN38*100,1)</f>
        <v>130.80000000000001</v>
      </c>
      <c r="EP38" s="119">
        <f>SUM(EP8:EP37)</f>
        <v>20493</v>
      </c>
      <c r="EQ38" s="115">
        <f>SUM(EQ8:EQ37)</f>
        <v>22095</v>
      </c>
      <c r="ER38" s="116">
        <f t="shared" si="38"/>
        <v>107.8</v>
      </c>
      <c r="ES38" s="115">
        <f>SUM(ES8:ES37)</f>
        <v>21119</v>
      </c>
      <c r="ET38" s="120">
        <f t="shared" si="39"/>
        <v>104.6</v>
      </c>
      <c r="EU38" s="119">
        <f>SUM(EU8:EU37)</f>
        <v>37366</v>
      </c>
      <c r="EV38" s="115">
        <f>SUM(EV8:EV37)</f>
        <v>34712</v>
      </c>
      <c r="EW38" s="116">
        <f>ROUND(EV38/EU38*100,1)</f>
        <v>92.9</v>
      </c>
      <c r="EX38" s="115">
        <f>SUM(EX8:EX37)</f>
        <v>78463</v>
      </c>
      <c r="EY38" s="120">
        <f>ROUND(EV38/EX38*100,1)</f>
        <v>44.2</v>
      </c>
      <c r="EZ38" s="119">
        <f>SUM(EZ8:EZ37)</f>
        <v>443038</v>
      </c>
      <c r="FA38" s="115">
        <f>SUM(FA8:FA37)</f>
        <v>432523</v>
      </c>
      <c r="FB38" s="116">
        <f t="shared" si="42"/>
        <v>97.6</v>
      </c>
      <c r="FC38" s="115">
        <f>SUM(FC8:FC37)</f>
        <v>354385</v>
      </c>
      <c r="FD38" s="120">
        <f t="shared" si="43"/>
        <v>122</v>
      </c>
      <c r="FE38" s="119">
        <f>SUM(FE8:FE37)</f>
        <v>354523</v>
      </c>
      <c r="FF38" s="115">
        <f>SUM(FF8:FF37)</f>
        <v>336762</v>
      </c>
      <c r="FG38" s="116">
        <f>ROUND(FF38/FE38*100,1)</f>
        <v>95</v>
      </c>
      <c r="FH38" s="115">
        <f>SUM(FH8:FH37)</f>
        <v>254201</v>
      </c>
      <c r="FI38" s="120">
        <f>ROUND(FF38/FH38*100,1)</f>
        <v>132.5</v>
      </c>
      <c r="FJ38" s="109">
        <f>SUM(FJ8:FJ37)</f>
        <v>88515</v>
      </c>
      <c r="FK38" s="106">
        <f>SUM(FK8:FK37)</f>
        <v>95761</v>
      </c>
      <c r="FL38" s="110">
        <f t="shared" si="47"/>
        <v>108.2</v>
      </c>
      <c r="FM38" s="106">
        <f>SUM(FM8:FM37)</f>
        <v>100184</v>
      </c>
      <c r="FN38" s="113">
        <f t="shared" si="49"/>
        <v>95.6</v>
      </c>
      <c r="FO38" s="119">
        <f>SUM(FO8:FO37)</f>
        <v>505</v>
      </c>
      <c r="FP38" s="115">
        <f>SUM(FP8:FP37)</f>
        <v>1051</v>
      </c>
      <c r="FQ38" s="116">
        <f>ROUND(FP38/FO38*100,1)</f>
        <v>208.1</v>
      </c>
      <c r="FR38" s="115">
        <f>SUM(FR8:FR37)</f>
        <v>888</v>
      </c>
      <c r="FS38" s="120">
        <f>ROUND(FP38/FR38*100,1)</f>
        <v>118.4</v>
      </c>
      <c r="FT38" s="119">
        <f>SUM(FT8:FT37)</f>
        <v>128290</v>
      </c>
      <c r="FU38" s="115">
        <f>SUM(FU8:FU37)</f>
        <v>155764</v>
      </c>
      <c r="FV38" s="116">
        <f t="shared" si="50"/>
        <v>121.4</v>
      </c>
      <c r="FW38" s="115">
        <f>SUM(FW8:FW37)</f>
        <v>148350</v>
      </c>
      <c r="FX38" s="120">
        <f t="shared" si="51"/>
        <v>105</v>
      </c>
      <c r="FY38" s="119">
        <f>SUM(FY8:FY37)</f>
        <v>67811</v>
      </c>
      <c r="FZ38" s="115">
        <f>SUM(FZ8:FZ37)</f>
        <v>65627</v>
      </c>
      <c r="GA38" s="116">
        <f>ROUND(FZ38/FY38*100,1)</f>
        <v>96.8</v>
      </c>
      <c r="GB38" s="115">
        <f>SUM(GB8:GB37)</f>
        <v>74213</v>
      </c>
      <c r="GC38" s="120">
        <f>ROUND(FZ38/GB38*100,1)</f>
        <v>88.4</v>
      </c>
      <c r="GD38" s="119">
        <f>SUM(GD8:GD37)</f>
        <v>49770</v>
      </c>
      <c r="GE38" s="115">
        <f>SUM(GE8:GE37)</f>
        <v>34047</v>
      </c>
      <c r="GF38" s="116">
        <f t="shared" si="65"/>
        <v>68.400000000000006</v>
      </c>
      <c r="GG38" s="115">
        <f>SUM(GG8:GG37)</f>
        <v>59357</v>
      </c>
      <c r="GH38" s="120">
        <f t="shared" si="66"/>
        <v>57.4</v>
      </c>
      <c r="GI38" s="119"/>
      <c r="GJ38" s="115"/>
      <c r="GK38" s="116"/>
      <c r="GL38" s="115"/>
      <c r="GM38" s="120"/>
      <c r="GN38" s="119"/>
      <c r="GO38" s="115"/>
      <c r="GP38" s="116"/>
      <c r="GQ38" s="115"/>
      <c r="GR38" s="120"/>
      <c r="GS38" s="119"/>
      <c r="GT38" s="115"/>
      <c r="GU38" s="116"/>
      <c r="GV38" s="115"/>
      <c r="GW38" s="120"/>
      <c r="GX38" s="119"/>
      <c r="GY38" s="115"/>
      <c r="GZ38" s="116"/>
      <c r="HA38" s="115"/>
      <c r="HB38" s="120"/>
      <c r="HC38" s="119"/>
      <c r="HD38" s="115"/>
      <c r="HE38" s="116"/>
      <c r="HF38" s="115"/>
      <c r="HG38" s="120"/>
      <c r="HH38" s="119">
        <f>SUM(HH8:HH37)</f>
        <v>62194</v>
      </c>
      <c r="HI38" s="115">
        <f>SUM(HI8:HI37)</f>
        <v>48370</v>
      </c>
      <c r="HJ38" s="116">
        <f>ROUND(HI38/HH38*100,1)</f>
        <v>77.8</v>
      </c>
      <c r="HK38" s="115">
        <f>SUM(HK8:HK37)</f>
        <v>18403</v>
      </c>
      <c r="HL38" s="120">
        <f>ROUND(HI38/HK38*100,1)</f>
        <v>262.8</v>
      </c>
      <c r="HM38" s="119">
        <f>SUM(HM8:HM37)</f>
        <v>342</v>
      </c>
      <c r="HN38" s="115">
        <f>SUM(HN8:HN37)</f>
        <v>351</v>
      </c>
      <c r="HO38" s="116">
        <f>ROUND(HN38/HM38*100,1)</f>
        <v>102.6</v>
      </c>
      <c r="HP38" s="115">
        <f>SUM(HP8:HP37)</f>
        <v>59051</v>
      </c>
      <c r="HQ38" s="120">
        <f>ROUND(HN38/HP38*100,1)</f>
        <v>0.6</v>
      </c>
      <c r="HR38" s="119">
        <f>SUM(HR8:HR37)</f>
        <v>-12766</v>
      </c>
      <c r="HS38" s="115">
        <f>SUM(HS8:HS37)</f>
        <v>-14674</v>
      </c>
      <c r="HT38" s="116">
        <f>ROUND(HS38/HR38*100,1)</f>
        <v>114.9</v>
      </c>
      <c r="HU38" s="115">
        <f>SUM(HU8:HU37)</f>
        <v>-18097</v>
      </c>
      <c r="HV38" s="120">
        <f>ROUND(HS38/HU38*100,1)</f>
        <v>81.099999999999994</v>
      </c>
      <c r="HW38" s="109">
        <f>SUM(HW8:HW37)</f>
        <v>8000222</v>
      </c>
      <c r="HX38" s="106">
        <f>SUM(HX8:HX37)</f>
        <v>8233378</v>
      </c>
      <c r="HY38" s="110">
        <f t="shared" si="54"/>
        <v>102.9</v>
      </c>
      <c r="HZ38" s="106">
        <f>SUM(HZ8:HZ37)</f>
        <v>7760692</v>
      </c>
      <c r="IA38" s="125">
        <f t="shared" si="56"/>
        <v>106.1</v>
      </c>
      <c r="IB38" s="107">
        <v>7760692</v>
      </c>
      <c r="IC38" s="26">
        <f t="shared" si="67"/>
        <v>472686</v>
      </c>
      <c r="ID38" s="119">
        <f>SUM(ID8:ID37)</f>
        <v>337200</v>
      </c>
      <c r="IE38" s="115">
        <f>SUM(IE8:IE37)</f>
        <v>356430</v>
      </c>
      <c r="IF38" s="116">
        <f t="shared" si="58"/>
        <v>105.7</v>
      </c>
      <c r="IG38" s="119">
        <f>SUM(IG8:IG37)</f>
        <v>319755</v>
      </c>
      <c r="IH38" s="115">
        <f>SUM(IH8:IH37)</f>
        <v>338515</v>
      </c>
      <c r="II38" s="116">
        <f t="shared" si="60"/>
        <v>105.9</v>
      </c>
      <c r="IJ38" s="119">
        <f>SUM(IJ8:IJ37)</f>
        <v>17445</v>
      </c>
      <c r="IK38" s="115">
        <f>SUM(IK8:IK37)</f>
        <v>17915</v>
      </c>
      <c r="IL38" s="126">
        <f>ROUND(IK38/IJ38*100,1)</f>
        <v>102.7</v>
      </c>
    </row>
    <row r="39" spans="1:247" ht="29.25" customHeight="1" thickBot="1" x14ac:dyDescent="0.3">
      <c r="A39" s="127"/>
      <c r="B39" s="128" t="s">
        <v>100</v>
      </c>
      <c r="C39" s="36"/>
      <c r="D39" s="129"/>
      <c r="E39" s="130"/>
      <c r="F39" s="131"/>
      <c r="G39" s="132"/>
      <c r="H39" s="92"/>
      <c r="I39" s="82"/>
      <c r="J39" s="78">
        <f>S39+DJ39</f>
        <v>39</v>
      </c>
      <c r="K39" s="92"/>
      <c r="L39" s="133"/>
      <c r="M39" s="134"/>
      <c r="N39" s="135"/>
      <c r="O39" s="136"/>
      <c r="P39" s="136"/>
      <c r="Q39" s="90"/>
      <c r="R39" s="90"/>
      <c r="S39" s="136"/>
      <c r="T39" s="61"/>
      <c r="U39" s="114"/>
      <c r="V39" s="115"/>
      <c r="W39" s="116"/>
      <c r="X39" s="115"/>
      <c r="Y39" s="117"/>
      <c r="Z39" s="131"/>
      <c r="AA39" s="132"/>
      <c r="AB39" s="92"/>
      <c r="AC39" s="132"/>
      <c r="AD39" s="137"/>
      <c r="AE39" s="131"/>
      <c r="AF39" s="132"/>
      <c r="AG39" s="92"/>
      <c r="AH39" s="138"/>
      <c r="AI39" s="83"/>
      <c r="AJ39" s="119"/>
      <c r="AK39" s="115"/>
      <c r="AL39" s="116"/>
      <c r="AM39" s="115"/>
      <c r="AN39" s="120"/>
      <c r="AO39" s="114"/>
      <c r="AP39" s="115"/>
      <c r="AQ39" s="116"/>
      <c r="AR39" s="115"/>
      <c r="AS39" s="117"/>
      <c r="AT39" s="131"/>
      <c r="AU39" s="132"/>
      <c r="AV39" s="92"/>
      <c r="AW39" s="115"/>
      <c r="AX39" s="83"/>
      <c r="AY39" s="114"/>
      <c r="AZ39" s="115"/>
      <c r="BA39" s="116"/>
      <c r="BB39" s="115"/>
      <c r="BC39" s="120"/>
      <c r="BD39" s="114"/>
      <c r="BE39" s="115"/>
      <c r="BF39" s="116"/>
      <c r="BG39" s="115"/>
      <c r="BH39" s="120"/>
      <c r="BI39" s="114"/>
      <c r="BJ39" s="115"/>
      <c r="BK39" s="116"/>
      <c r="BL39" s="115"/>
      <c r="BM39" s="120"/>
      <c r="BN39" s="119"/>
      <c r="BO39" s="115"/>
      <c r="BP39" s="116"/>
      <c r="BQ39" s="115"/>
      <c r="BR39" s="120"/>
      <c r="BS39" s="133"/>
      <c r="BT39" s="136"/>
      <c r="BU39" s="90"/>
      <c r="BV39" s="115"/>
      <c r="BW39" s="61"/>
      <c r="BX39" s="114"/>
      <c r="BY39" s="115"/>
      <c r="BZ39" s="116"/>
      <c r="CA39" s="115"/>
      <c r="CB39" s="120"/>
      <c r="CC39" s="121"/>
      <c r="CD39" s="122"/>
      <c r="CE39" s="116"/>
      <c r="CF39" s="123"/>
      <c r="CG39" s="120"/>
      <c r="CH39" s="114"/>
      <c r="CI39" s="115"/>
      <c r="CJ39" s="116"/>
      <c r="CK39" s="115"/>
      <c r="CL39" s="120"/>
      <c r="CM39" s="119"/>
      <c r="CN39" s="115"/>
      <c r="CO39" s="116"/>
      <c r="CP39" s="115"/>
      <c r="CQ39" s="120"/>
      <c r="CR39" s="139"/>
      <c r="CS39" s="110"/>
      <c r="CT39" s="116"/>
      <c r="CU39" s="117"/>
      <c r="CV39" s="116"/>
      <c r="CW39" s="120"/>
      <c r="CX39" s="119"/>
      <c r="CY39" s="115"/>
      <c r="CZ39" s="116"/>
      <c r="DA39" s="115"/>
      <c r="DB39" s="120"/>
      <c r="DC39" s="85"/>
      <c r="DD39" s="136"/>
      <c r="DE39" s="90"/>
      <c r="DF39" s="136"/>
      <c r="DG39" s="136"/>
      <c r="DH39" s="90"/>
      <c r="DI39" s="90"/>
      <c r="DJ39" s="140">
        <v>39</v>
      </c>
      <c r="DK39" s="61"/>
      <c r="DL39" s="114">
        <f t="shared" si="94"/>
        <v>0</v>
      </c>
      <c r="DM39" s="115">
        <f t="shared" si="94"/>
        <v>0</v>
      </c>
      <c r="DN39" s="116"/>
      <c r="DO39" s="114"/>
      <c r="DP39" s="120"/>
      <c r="DQ39" s="119"/>
      <c r="DR39" s="115"/>
      <c r="DS39" s="116"/>
      <c r="DT39" s="115"/>
      <c r="DU39" s="120"/>
      <c r="DV39" s="119"/>
      <c r="DW39" s="115"/>
      <c r="DX39" s="116"/>
      <c r="DY39" s="115"/>
      <c r="DZ39" s="120"/>
      <c r="EA39" s="119"/>
      <c r="EB39" s="115"/>
      <c r="EC39" s="116"/>
      <c r="ED39" s="115"/>
      <c r="EE39" s="120"/>
      <c r="EF39" s="119"/>
      <c r="EG39" s="115"/>
      <c r="EH39" s="116"/>
      <c r="EI39" s="115"/>
      <c r="EJ39" s="120"/>
      <c r="EK39" s="114"/>
      <c r="EL39" s="115"/>
      <c r="EM39" s="116"/>
      <c r="EN39" s="106"/>
      <c r="EO39" s="120"/>
      <c r="EP39" s="119"/>
      <c r="EQ39" s="115"/>
      <c r="ER39" s="116"/>
      <c r="ES39" s="115"/>
      <c r="ET39" s="120"/>
      <c r="EU39" s="119"/>
      <c r="EV39" s="115"/>
      <c r="EW39" s="116"/>
      <c r="EX39" s="115"/>
      <c r="EY39" s="120"/>
      <c r="EZ39" s="119"/>
      <c r="FA39" s="115"/>
      <c r="FB39" s="116"/>
      <c r="FC39" s="115"/>
      <c r="FD39" s="120"/>
      <c r="FE39" s="119"/>
      <c r="FF39" s="115"/>
      <c r="FG39" s="116"/>
      <c r="FH39" s="115"/>
      <c r="FI39" s="120"/>
      <c r="FJ39" s="119"/>
      <c r="FK39" s="114"/>
      <c r="FL39" s="116"/>
      <c r="FM39" s="114"/>
      <c r="FN39" s="120"/>
      <c r="FO39" s="119"/>
      <c r="FP39" s="115"/>
      <c r="FQ39" s="116"/>
      <c r="FR39" s="115"/>
      <c r="FS39" s="120"/>
      <c r="FT39" s="119"/>
      <c r="FU39" s="115"/>
      <c r="FV39" s="116"/>
      <c r="FW39" s="115"/>
      <c r="FX39" s="120"/>
      <c r="FY39" s="119"/>
      <c r="FZ39" s="115"/>
      <c r="GA39" s="116"/>
      <c r="GB39" s="115">
        <v>39</v>
      </c>
      <c r="GC39" s="120"/>
      <c r="GD39" s="119">
        <f t="shared" ref="GD39:GE41" si="95">HM39+HR39+HH39+GI39</f>
        <v>-9704</v>
      </c>
      <c r="GE39" s="115">
        <f t="shared" si="95"/>
        <v>-14674</v>
      </c>
      <c r="GF39" s="116"/>
      <c r="GG39" s="115">
        <f>HP39+HU39+HK39+GL39</f>
        <v>-18097</v>
      </c>
      <c r="GH39" s="120"/>
      <c r="GI39" s="119"/>
      <c r="GJ39" s="115"/>
      <c r="GK39" s="116"/>
      <c r="GL39" s="115"/>
      <c r="GM39" s="120"/>
      <c r="GN39" s="119"/>
      <c r="GO39" s="115"/>
      <c r="GP39" s="116"/>
      <c r="GQ39" s="115"/>
      <c r="GR39" s="120"/>
      <c r="GS39" s="119"/>
      <c r="GT39" s="115"/>
      <c r="GU39" s="116"/>
      <c r="GV39" s="115"/>
      <c r="GW39" s="120"/>
      <c r="GX39" s="119"/>
      <c r="GY39" s="115"/>
      <c r="GZ39" s="116"/>
      <c r="HA39" s="115"/>
      <c r="HB39" s="120"/>
      <c r="HC39" s="119"/>
      <c r="HD39" s="115"/>
      <c r="HE39" s="116"/>
      <c r="HF39" s="115"/>
      <c r="HG39" s="120"/>
      <c r="HH39" s="119"/>
      <c r="HI39" s="115"/>
      <c r="HJ39" s="116"/>
      <c r="HK39" s="115"/>
      <c r="HL39" s="120"/>
      <c r="HM39" s="119"/>
      <c r="HN39" s="115"/>
      <c r="HO39" s="116"/>
      <c r="HP39" s="115"/>
      <c r="HQ39" s="120"/>
      <c r="HR39" s="119">
        <v>-9704</v>
      </c>
      <c r="HS39" s="115">
        <v>-14674</v>
      </c>
      <c r="HT39" s="116"/>
      <c r="HU39" s="115">
        <f>HU38</f>
        <v>-18097</v>
      </c>
      <c r="HV39" s="120"/>
      <c r="HW39" s="133">
        <f t="shared" ref="HW39:HX41" si="96">F39+GD39</f>
        <v>-9704</v>
      </c>
      <c r="HX39" s="134">
        <f t="shared" si="96"/>
        <v>-14674</v>
      </c>
      <c r="HY39" s="90"/>
      <c r="HZ39" s="134">
        <f>J39+GG39</f>
        <v>-18058</v>
      </c>
      <c r="IA39" s="61"/>
      <c r="IB39" s="141">
        <v>-18058</v>
      </c>
      <c r="IC39" s="26">
        <f t="shared" si="67"/>
        <v>3384</v>
      </c>
      <c r="ID39" s="119"/>
      <c r="IE39" s="115"/>
      <c r="IF39" s="116"/>
      <c r="IG39" s="119"/>
      <c r="IH39" s="115"/>
      <c r="II39" s="116"/>
      <c r="IJ39" s="119"/>
      <c r="IK39" s="115"/>
      <c r="IL39" s="126"/>
    </row>
    <row r="40" spans="1:247" ht="15.75" thickBot="1" x14ac:dyDescent="0.3">
      <c r="A40" s="142">
        <v>32</v>
      </c>
      <c r="B40" s="143" t="s">
        <v>101</v>
      </c>
      <c r="C40" s="144">
        <v>34552572</v>
      </c>
      <c r="D40" s="145">
        <f>35786250</f>
        <v>35786250</v>
      </c>
      <c r="E40" s="146">
        <f>ROUND(D40/C40*100,1)</f>
        <v>103.6</v>
      </c>
      <c r="F40" s="147">
        <f>SUM(O40+DF40)</f>
        <v>32161406</v>
      </c>
      <c r="G40" s="148">
        <f>SUM(P40+DG40)</f>
        <v>31434982</v>
      </c>
      <c r="H40" s="149">
        <f>ROUND(G40/F40*100,1)</f>
        <v>97.7</v>
      </c>
      <c r="I40" s="150">
        <f>ROUND(G40/D40*100,1)</f>
        <v>87.8</v>
      </c>
      <c r="J40" s="151">
        <f>S40+DJ40</f>
        <v>31328040</v>
      </c>
      <c r="K40" s="149">
        <f>ROUND(G40/J40*100,1)</f>
        <v>100.3</v>
      </c>
      <c r="L40" s="152">
        <v>33733001</v>
      </c>
      <c r="M40" s="153">
        <v>34932063</v>
      </c>
      <c r="N40" s="154">
        <f>ROUND(M40/L40*100,1)</f>
        <v>103.6</v>
      </c>
      <c r="O40" s="155">
        <v>31443513</v>
      </c>
      <c r="P40" s="155">
        <v>30697600</v>
      </c>
      <c r="Q40" s="156">
        <f>ROUND(P40/O40*100,1)</f>
        <v>97.6</v>
      </c>
      <c r="R40" s="156">
        <f>P40/M40*100</f>
        <v>87.878004800346318</v>
      </c>
      <c r="S40" s="155">
        <v>30570650</v>
      </c>
      <c r="T40" s="157">
        <f>ROUND(P40/S40*100,1)</f>
        <v>100.4</v>
      </c>
      <c r="U40" s="153">
        <v>6524615</v>
      </c>
      <c r="V40" s="155">
        <v>5922066</v>
      </c>
      <c r="W40" s="156">
        <f>ROUND(V40/U40*100,1)</f>
        <v>90.8</v>
      </c>
      <c r="X40" s="155">
        <v>6257963</v>
      </c>
      <c r="Y40" s="158">
        <f>ROUND(V40/X40*100,1)</f>
        <v>94.6</v>
      </c>
      <c r="Z40" s="147">
        <v>9736456</v>
      </c>
      <c r="AA40" s="148">
        <v>9732164</v>
      </c>
      <c r="AB40" s="149">
        <f>ROUND(AA40/Z40*100,1)</f>
        <v>100</v>
      </c>
      <c r="AC40" s="148">
        <v>9357597</v>
      </c>
      <c r="AD40" s="159">
        <f>ROUND(AA40/AC40*100,1)</f>
        <v>104</v>
      </c>
      <c r="AE40" s="160">
        <f>AJ40+AO40</f>
        <v>7514564</v>
      </c>
      <c r="AF40" s="161">
        <f>AK40+AP40</f>
        <v>6980155</v>
      </c>
      <c r="AG40" s="156">
        <f>ROUND(AF40/AE40*100,1)</f>
        <v>92.9</v>
      </c>
      <c r="AH40" s="162">
        <f>AM40+AR40</f>
        <v>7276951</v>
      </c>
      <c r="AI40" s="163">
        <f>ROUND(AF40/AH40*100,1)</f>
        <v>95.9</v>
      </c>
      <c r="AJ40" s="160">
        <f>11394+4866860</f>
        <v>4878254</v>
      </c>
      <c r="AK40" s="161">
        <f>13784+3919742</f>
        <v>3933526</v>
      </c>
      <c r="AL40" s="156">
        <f>ROUND(AK40/AJ40*100,1)</f>
        <v>80.599999999999994</v>
      </c>
      <c r="AM40" s="161">
        <f>11241+4646532</f>
        <v>4657773</v>
      </c>
      <c r="AN40" s="157">
        <f>ROUND(AK40/AM40*100,1)</f>
        <v>84.5</v>
      </c>
      <c r="AO40" s="164">
        <v>2636310</v>
      </c>
      <c r="AP40" s="161">
        <v>3046629</v>
      </c>
      <c r="AQ40" s="156">
        <f>ROUND(AP40/AO40*100,1)</f>
        <v>115.6</v>
      </c>
      <c r="AR40" s="161">
        <v>2619178</v>
      </c>
      <c r="AS40" s="158">
        <f>ROUND(AP40/AR40*100,1)</f>
        <v>116.3</v>
      </c>
      <c r="AT40" s="152">
        <v>3028157</v>
      </c>
      <c r="AU40" s="155">
        <v>3147763</v>
      </c>
      <c r="AV40" s="156">
        <f>ROUND(AU40/AT40*100,1)</f>
        <v>103.9</v>
      </c>
      <c r="AW40" s="155">
        <v>2699547</v>
      </c>
      <c r="AX40" s="157">
        <f>ROUND(AU40/AW40*100,1)</f>
        <v>116.6</v>
      </c>
      <c r="AY40" s="153"/>
      <c r="AZ40" s="155"/>
      <c r="BA40" s="156"/>
      <c r="BB40" s="155"/>
      <c r="BC40" s="157"/>
      <c r="BD40" s="152"/>
      <c r="BE40" s="155"/>
      <c r="BF40" s="156"/>
      <c r="BG40" s="155"/>
      <c r="BH40" s="157"/>
      <c r="BI40" s="152"/>
      <c r="BJ40" s="155"/>
      <c r="BK40" s="156"/>
      <c r="BL40" s="155"/>
      <c r="BM40" s="157"/>
      <c r="BN40" s="152"/>
      <c r="BO40" s="155"/>
      <c r="BP40" s="156"/>
      <c r="BQ40" s="155"/>
      <c r="BR40" s="157"/>
      <c r="BS40" s="152">
        <v>3185487</v>
      </c>
      <c r="BT40" s="155">
        <v>3437885</v>
      </c>
      <c r="BU40" s="156">
        <f>ROUND(BT40/BS40*100,1)</f>
        <v>107.9</v>
      </c>
      <c r="BV40" s="155">
        <v>3586068</v>
      </c>
      <c r="BW40" s="157">
        <f>ROUND(BT40/BV40*100,1)</f>
        <v>95.9</v>
      </c>
      <c r="BX40" s="153">
        <v>1278035</v>
      </c>
      <c r="BY40" s="155">
        <v>1292642</v>
      </c>
      <c r="BZ40" s="156">
        <f>ROUND(BY40/BX40*100,1)</f>
        <v>101.1</v>
      </c>
      <c r="CA40" s="155">
        <v>1213509</v>
      </c>
      <c r="CB40" s="157">
        <f>ROUND(BY40/CA40*100,1)</f>
        <v>106.5</v>
      </c>
      <c r="CC40" s="160">
        <v>23785</v>
      </c>
      <c r="CD40" s="161">
        <v>23176</v>
      </c>
      <c r="CE40" s="156">
        <f>ROUND(CD40/CC40*100,1)</f>
        <v>97.4</v>
      </c>
      <c r="CF40" s="161">
        <v>21270</v>
      </c>
      <c r="CG40" s="157">
        <f>ROUND(CD40/CF40*100,1)</f>
        <v>109</v>
      </c>
      <c r="CH40" s="152"/>
      <c r="CI40" s="155"/>
      <c r="CJ40" s="156"/>
      <c r="CK40" s="155"/>
      <c r="CL40" s="157"/>
      <c r="CM40" s="152">
        <v>145994</v>
      </c>
      <c r="CN40" s="155">
        <v>155249</v>
      </c>
      <c r="CO40" s="165">
        <f>ROUND(CN40/CM40*100,1)</f>
        <v>106.3</v>
      </c>
      <c r="CP40" s="155">
        <v>151620</v>
      </c>
      <c r="CQ40" s="166">
        <f>ROUND(CN40/CP40*100,1)</f>
        <v>102.4</v>
      </c>
      <c r="CR40" s="167">
        <v>120175</v>
      </c>
      <c r="CS40" s="155">
        <v>109477</v>
      </c>
      <c r="CT40" s="155">
        <v>113976</v>
      </c>
      <c r="CU40" s="158">
        <f>ROUND(CT40/CS40*100,1)</f>
        <v>104.1</v>
      </c>
      <c r="CV40" s="155">
        <v>109437</v>
      </c>
      <c r="CW40" s="166">
        <f>ROUND(CT40/CV40*100,1)</f>
        <v>104.1</v>
      </c>
      <c r="CX40" s="160">
        <f>O40-U40-Z40-AE40-AT40-AY40-BD40-BI40-BN40-BS40-BX40-CC40-CH40-CM40</f>
        <v>6420</v>
      </c>
      <c r="CY40" s="161">
        <f>P40-V40-AA40-AF40-AU40-AZ40-BE40-BJ40-BO40-BT40-BY40-CD40-CI40-CN40</f>
        <v>6500</v>
      </c>
      <c r="CZ40" s="110">
        <f>ROUND(CY40/CX40*100,1)</f>
        <v>101.2</v>
      </c>
      <c r="DA40" s="161">
        <f>S40-X40-AC40-AH40-AW40-BB40-BG40-BL40-BQ40-BV40-CA40-CF40-CK40-CP40</f>
        <v>6125</v>
      </c>
      <c r="DB40" s="113">
        <f>ROUND(CY40/DA40*100,1)</f>
        <v>106.1</v>
      </c>
      <c r="DC40" s="168">
        <f>C40-L40</f>
        <v>819571</v>
      </c>
      <c r="DD40" s="169">
        <f>D40-M40</f>
        <v>854187</v>
      </c>
      <c r="DE40" s="156">
        <f>ROUND(DD40/DC40*100,1)</f>
        <v>104.2</v>
      </c>
      <c r="DF40" s="161">
        <f>SUM(DL40+EP40+EU40+EZ40+FO40+FT40+FY40)</f>
        <v>717893</v>
      </c>
      <c r="DG40" s="161">
        <f>SUM(DM40+EQ40+EV40+FA40+FP40+FU40+FZ40)</f>
        <v>737382</v>
      </c>
      <c r="DH40" s="156">
        <f>ROUND(DG40/DF40*100,1)</f>
        <v>102.7</v>
      </c>
      <c r="DI40" s="156">
        <f>DG40/DD40*100</f>
        <v>86.325593810254659</v>
      </c>
      <c r="DJ40" s="161">
        <v>757390</v>
      </c>
      <c r="DK40" s="113">
        <f>ROUND(DG40/DJ40*100,1)</f>
        <v>97.4</v>
      </c>
      <c r="DL40" s="164">
        <f t="shared" si="94"/>
        <v>36378</v>
      </c>
      <c r="DM40" s="161">
        <f t="shared" si="94"/>
        <v>48499</v>
      </c>
      <c r="DN40" s="156">
        <f>ROUND(DM40/DL40*100,1)</f>
        <v>133.30000000000001</v>
      </c>
      <c r="DO40" s="153">
        <f>DJ40-ES40-EX40-FC40-FR40-FW40-GB40</f>
        <v>33471</v>
      </c>
      <c r="DP40" s="157">
        <f>ROUND(DM40/DO40*100,1)</f>
        <v>144.9</v>
      </c>
      <c r="DQ40" s="152"/>
      <c r="DR40" s="155"/>
      <c r="DS40" s="156"/>
      <c r="DT40" s="155"/>
      <c r="DU40" s="157"/>
      <c r="DV40" s="152">
        <v>12000</v>
      </c>
      <c r="DW40" s="155">
        <v>23451</v>
      </c>
      <c r="DX40" s="156">
        <f>ROUND(DW40/DV40*100,1)</f>
        <v>195.4</v>
      </c>
      <c r="DY40" s="155">
        <v>13759</v>
      </c>
      <c r="DZ40" s="157">
        <f>ROUND(DW40/DY40*100,1)</f>
        <v>170.4</v>
      </c>
      <c r="EA40" s="152">
        <v>15480</v>
      </c>
      <c r="EB40" s="155">
        <v>15722</v>
      </c>
      <c r="EC40" s="156">
        <f>ROUND(EB40/EA40*100,1)</f>
        <v>101.6</v>
      </c>
      <c r="ED40" s="155">
        <v>14661</v>
      </c>
      <c r="EE40" s="157">
        <f>ROUND(EB40/ED40*100,1)</f>
        <v>107.2</v>
      </c>
      <c r="EF40" s="152">
        <v>275</v>
      </c>
      <c r="EG40" s="155">
        <v>321</v>
      </c>
      <c r="EH40" s="156">
        <f>ROUND(EG40/EF40*100,1)</f>
        <v>116.7</v>
      </c>
      <c r="EI40" s="155">
        <v>462</v>
      </c>
      <c r="EJ40" s="157">
        <f>ROUND(EG40/EI40*100,1)</f>
        <v>69.5</v>
      </c>
      <c r="EK40" s="160">
        <f>8200+354+69</f>
        <v>8623</v>
      </c>
      <c r="EL40" s="161">
        <f>83+395+8527</f>
        <v>9005</v>
      </c>
      <c r="EM40" s="156">
        <f>ROUND(EL40/EK40*100,1)</f>
        <v>104.4</v>
      </c>
      <c r="EN40" s="161">
        <f>DO40-DT40-DY40-ED40-EI40</f>
        <v>4589</v>
      </c>
      <c r="EO40" s="157">
        <f>ROUND(EL40/EN40*100,1)</f>
        <v>196.2</v>
      </c>
      <c r="EP40" s="152">
        <v>34007</v>
      </c>
      <c r="EQ40" s="155">
        <v>40507</v>
      </c>
      <c r="ER40" s="156">
        <f>ROUND(EQ40/EP40*100,1)</f>
        <v>119.1</v>
      </c>
      <c r="ES40" s="155">
        <v>33377</v>
      </c>
      <c r="ET40" s="157">
        <f>ROUND(EQ40/ES40*100,1)</f>
        <v>121.4</v>
      </c>
      <c r="EU40" s="152">
        <v>124742</v>
      </c>
      <c r="EV40" s="155">
        <v>134523</v>
      </c>
      <c r="EW40" s="156">
        <f>ROUND(EV40/EU40*100,1)</f>
        <v>107.8</v>
      </c>
      <c r="EX40" s="155">
        <v>113947</v>
      </c>
      <c r="EY40" s="157">
        <f>ROUND(EV40/EX40*100,1)</f>
        <v>118.1</v>
      </c>
      <c r="EZ40" s="152">
        <v>223</v>
      </c>
      <c r="FA40" s="155">
        <v>41598</v>
      </c>
      <c r="FB40" s="156">
        <f>ROUND(FA40/EZ40*100,1)</f>
        <v>18653.8</v>
      </c>
      <c r="FC40" s="155">
        <v>23247</v>
      </c>
      <c r="FD40" s="157">
        <f>ROUND(FA40/FC40*100,1)</f>
        <v>178.9</v>
      </c>
      <c r="FE40" s="152"/>
      <c r="FF40" s="155">
        <v>38774</v>
      </c>
      <c r="FG40" s="156"/>
      <c r="FH40" s="155">
        <v>20182</v>
      </c>
      <c r="FI40" s="157"/>
      <c r="FJ40" s="160">
        <f>EZ40-FE40</f>
        <v>223</v>
      </c>
      <c r="FK40" s="161">
        <f>FA40-FF40</f>
        <v>2824</v>
      </c>
      <c r="FL40" s="156">
        <f>ROUND(FK40/FJ40*100,1)</f>
        <v>1266.4000000000001</v>
      </c>
      <c r="FM40" s="161">
        <f>FC40-FH40</f>
        <v>3065</v>
      </c>
      <c r="FN40" s="157">
        <f>ROUND(FK40/FM40*100,1)</f>
        <v>92.1</v>
      </c>
      <c r="FO40" s="152">
        <v>7281</v>
      </c>
      <c r="FP40" s="155">
        <v>11425</v>
      </c>
      <c r="FQ40" s="156">
        <f>ROUND(FP40/FO40*100,1)</f>
        <v>156.9</v>
      </c>
      <c r="FR40" s="155">
        <v>7690</v>
      </c>
      <c r="FS40" s="157">
        <f>ROUND(FP40/FR40*100,1)</f>
        <v>148.6</v>
      </c>
      <c r="FT40" s="152">
        <v>475256</v>
      </c>
      <c r="FU40" s="155">
        <v>434199</v>
      </c>
      <c r="FV40" s="156">
        <f>ROUND(FU40/FT40*100,1)</f>
        <v>91.4</v>
      </c>
      <c r="FW40" s="155">
        <v>474259</v>
      </c>
      <c r="FX40" s="157">
        <f>ROUND(FU40/FW40*100,1)</f>
        <v>91.6</v>
      </c>
      <c r="FY40" s="152">
        <v>40006</v>
      </c>
      <c r="FZ40" s="155">
        <v>26631</v>
      </c>
      <c r="GA40" s="156">
        <f>ROUND(FZ40/FY40*100,1)</f>
        <v>66.599999999999994</v>
      </c>
      <c r="GB40" s="155">
        <v>71399</v>
      </c>
      <c r="GC40" s="157">
        <f>ROUND(FZ40/GB40*100,1)</f>
        <v>37.299999999999997</v>
      </c>
      <c r="GD40" s="119">
        <f t="shared" si="95"/>
        <v>19123362</v>
      </c>
      <c r="GE40" s="115">
        <f t="shared" si="95"/>
        <v>19138080</v>
      </c>
      <c r="GF40" s="156">
        <f>ROUND(GE40/GD40*100,1)</f>
        <v>100.1</v>
      </c>
      <c r="GG40" s="115">
        <f>HP40+HU40+HK40+GL40</f>
        <v>18667428</v>
      </c>
      <c r="GH40" s="157">
        <f>ROUND(GE40/GG40*100,1)</f>
        <v>102.5</v>
      </c>
      <c r="GI40" s="170">
        <v>18954020</v>
      </c>
      <c r="GJ40" s="155">
        <v>18954020</v>
      </c>
      <c r="GK40" s="156">
        <f>ROUND(GJ40/GI40*100,1)</f>
        <v>100</v>
      </c>
      <c r="GL40" s="155">
        <v>18915611</v>
      </c>
      <c r="GM40" s="157">
        <f>ROUND(GJ40/GL40*100,1)</f>
        <v>100.2</v>
      </c>
      <c r="GN40" s="170">
        <v>6679067</v>
      </c>
      <c r="GO40" s="155">
        <v>6679067</v>
      </c>
      <c r="GP40" s="156">
        <f>ROUND(GO40/GN40*100,1)</f>
        <v>100</v>
      </c>
      <c r="GQ40" s="155">
        <v>6120803</v>
      </c>
      <c r="GR40" s="157">
        <f>ROUND(GO40/GQ40*100,1)</f>
        <v>109.1</v>
      </c>
      <c r="GS40" s="170">
        <f>3271708+803762</f>
        <v>4075470</v>
      </c>
      <c r="GT40" s="155">
        <f>3271708+803762</f>
        <v>4075470</v>
      </c>
      <c r="GU40" s="156">
        <f>ROUND(GT40/GS40*100,1)</f>
        <v>100</v>
      </c>
      <c r="GV40" s="155">
        <f>191039+4935612+100000+114789</f>
        <v>5341440</v>
      </c>
      <c r="GW40" s="157">
        <f>ROUND(GT40/GV40*100,1)</f>
        <v>76.3</v>
      </c>
      <c r="GX40" s="170">
        <v>3483452</v>
      </c>
      <c r="GY40" s="155">
        <v>3483452</v>
      </c>
      <c r="GZ40" s="156">
        <f>ROUND(GY40/GX40*100,1)</f>
        <v>100</v>
      </c>
      <c r="HA40" s="155">
        <v>2940802</v>
      </c>
      <c r="HB40" s="157">
        <f>ROUND(GY40/HA40*100,1)</f>
        <v>118.5</v>
      </c>
      <c r="HC40" s="170">
        <v>2802471</v>
      </c>
      <c r="HD40" s="155">
        <v>2802471</v>
      </c>
      <c r="HE40" s="156">
        <f>ROUND(HD40/HC40*100,1)</f>
        <v>100</v>
      </c>
      <c r="HF40" s="155">
        <v>2303587</v>
      </c>
      <c r="HG40" s="157">
        <f>ROUND(HD40/HF40*100,1)</f>
        <v>121.7</v>
      </c>
      <c r="HH40" s="170">
        <v>106402</v>
      </c>
      <c r="HI40" s="155">
        <v>106402</v>
      </c>
      <c r="HJ40" s="156">
        <f>ROUND(HI40/HH40*100,1)</f>
        <v>100</v>
      </c>
      <c r="HK40" s="155">
        <f>529+44237</f>
        <v>44766</v>
      </c>
      <c r="HL40" s="157">
        <f>ROUND(HI40/HK40*100,1)</f>
        <v>237.7</v>
      </c>
      <c r="HM40" s="152">
        <v>77851</v>
      </c>
      <c r="HN40" s="155">
        <v>97618</v>
      </c>
      <c r="HO40" s="110">
        <f>ROUND(HN40/HM40*100,1)</f>
        <v>125.4</v>
      </c>
      <c r="HP40" s="155">
        <v>40685</v>
      </c>
      <c r="HQ40" s="157">
        <f>ROUND(HN40/HP40*100,1)</f>
        <v>239.9</v>
      </c>
      <c r="HR40" s="152">
        <v>-14911</v>
      </c>
      <c r="HS40" s="155">
        <v>-19960</v>
      </c>
      <c r="HT40" s="110">
        <f>ROUND(HS40/HR40*100,1)</f>
        <v>133.9</v>
      </c>
      <c r="HU40" s="155">
        <v>-333634</v>
      </c>
      <c r="HV40" s="157">
        <f>ROUND(HS40/HU40*100,1)</f>
        <v>6</v>
      </c>
      <c r="HW40" s="160">
        <f t="shared" si="96"/>
        <v>51284768</v>
      </c>
      <c r="HX40" s="164">
        <f t="shared" si="96"/>
        <v>50573062</v>
      </c>
      <c r="HY40" s="156">
        <f>ROUND(HX40/HW40*100,1)</f>
        <v>98.6</v>
      </c>
      <c r="HZ40" s="153">
        <f>J40+GG40</f>
        <v>49995468</v>
      </c>
      <c r="IA40" s="157">
        <f>ROUND(HX40/HZ40*100,1)</f>
        <v>101.2</v>
      </c>
      <c r="IB40" s="171">
        <v>49995468</v>
      </c>
      <c r="IC40" s="26">
        <f t="shared" si="67"/>
        <v>577594</v>
      </c>
      <c r="ID40" s="152">
        <f>IG40+IJ40</f>
        <v>4376812</v>
      </c>
      <c r="IE40" s="155">
        <f>IH40+IK40</f>
        <v>4762278</v>
      </c>
      <c r="IF40" s="110">
        <f>ROUND(IE40/ID40*100,1)</f>
        <v>108.8</v>
      </c>
      <c r="IG40" s="152">
        <f>AO40</f>
        <v>2636310</v>
      </c>
      <c r="IH40" s="155">
        <f>AP40</f>
        <v>3046629</v>
      </c>
      <c r="II40" s="110">
        <f>ROUND(IH40/IG40*100,1)</f>
        <v>115.6</v>
      </c>
      <c r="IJ40" s="152">
        <f>BX40+456812+5655</f>
        <v>1740502</v>
      </c>
      <c r="IK40" s="167">
        <f>BY40+419980+3027</f>
        <v>1715649</v>
      </c>
      <c r="IL40" s="163">
        <f>ROUND(IK40/IJ40*100,1)</f>
        <v>98.6</v>
      </c>
      <c r="IM40" s="172"/>
    </row>
    <row r="41" spans="1:247" ht="33" customHeight="1" thickBot="1" x14ac:dyDescent="0.3">
      <c r="A41" s="67"/>
      <c r="B41" s="128" t="s">
        <v>102</v>
      </c>
      <c r="C41" s="173">
        <v>752</v>
      </c>
      <c r="D41" s="174">
        <v>495</v>
      </c>
      <c r="E41" s="175"/>
      <c r="F41" s="77">
        <f>SUM(O41+DF41)</f>
        <v>354</v>
      </c>
      <c r="G41" s="78">
        <f>SUM(P41+DG41)</f>
        <v>395</v>
      </c>
      <c r="H41" s="176"/>
      <c r="I41" s="177"/>
      <c r="J41" s="78">
        <f>S41+DJ41</f>
        <v>580</v>
      </c>
      <c r="K41" s="176"/>
      <c r="L41" s="178"/>
      <c r="M41" s="179"/>
      <c r="N41" s="180"/>
      <c r="O41" s="181"/>
      <c r="P41" s="181"/>
      <c r="Q41" s="176"/>
      <c r="R41" s="176"/>
      <c r="S41" s="181"/>
      <c r="T41" s="182"/>
      <c r="U41" s="183"/>
      <c r="V41" s="184"/>
      <c r="W41" s="185"/>
      <c r="X41" s="184"/>
      <c r="Y41" s="186"/>
      <c r="Z41" s="178"/>
      <c r="AA41" s="181"/>
      <c r="AB41" s="176"/>
      <c r="AC41" s="181"/>
      <c r="AD41" s="187"/>
      <c r="AE41" s="188"/>
      <c r="AF41" s="132"/>
      <c r="AG41" s="176"/>
      <c r="AH41" s="177"/>
      <c r="AI41" s="182"/>
      <c r="AJ41" s="131"/>
      <c r="AK41" s="134"/>
      <c r="AL41" s="149"/>
      <c r="AM41" s="134"/>
      <c r="AN41" s="189"/>
      <c r="AO41" s="134"/>
      <c r="AP41" s="136"/>
      <c r="AQ41" s="185"/>
      <c r="AR41" s="136"/>
      <c r="AS41" s="186"/>
      <c r="AT41" s="190"/>
      <c r="AU41" s="191"/>
      <c r="AV41" s="192"/>
      <c r="AW41" s="191"/>
      <c r="AX41" s="193"/>
      <c r="AY41" s="183"/>
      <c r="AZ41" s="184"/>
      <c r="BA41" s="185"/>
      <c r="BB41" s="184"/>
      <c r="BC41" s="189"/>
      <c r="BD41" s="183"/>
      <c r="BE41" s="184"/>
      <c r="BF41" s="185"/>
      <c r="BG41" s="184"/>
      <c r="BH41" s="189"/>
      <c r="BI41" s="183"/>
      <c r="BJ41" s="184"/>
      <c r="BK41" s="185"/>
      <c r="BL41" s="184"/>
      <c r="BM41" s="189"/>
      <c r="BN41" s="194"/>
      <c r="BO41" s="184"/>
      <c r="BP41" s="185"/>
      <c r="BQ41" s="184"/>
      <c r="BR41" s="189"/>
      <c r="BS41" s="178"/>
      <c r="BT41" s="181"/>
      <c r="BU41" s="176"/>
      <c r="BV41" s="181"/>
      <c r="BW41" s="182"/>
      <c r="BX41" s="183"/>
      <c r="BY41" s="184"/>
      <c r="BZ41" s="185"/>
      <c r="CA41" s="184"/>
      <c r="CB41" s="189"/>
      <c r="CC41" s="133"/>
      <c r="CD41" s="136"/>
      <c r="CE41" s="185"/>
      <c r="CF41" s="136"/>
      <c r="CG41" s="189"/>
      <c r="CH41" s="183"/>
      <c r="CI41" s="184"/>
      <c r="CJ41" s="185"/>
      <c r="CK41" s="184"/>
      <c r="CL41" s="189"/>
      <c r="CM41" s="194"/>
      <c r="CN41" s="184"/>
      <c r="CO41" s="185"/>
      <c r="CP41" s="184"/>
      <c r="CQ41" s="189"/>
      <c r="CR41" s="195"/>
      <c r="CS41" s="184"/>
      <c r="CT41" s="184"/>
      <c r="CU41" s="186"/>
      <c r="CV41" s="184"/>
      <c r="CW41" s="189"/>
      <c r="CX41" s="133"/>
      <c r="CY41" s="136"/>
      <c r="CZ41" s="185"/>
      <c r="DA41" s="132"/>
      <c r="DB41" s="189"/>
      <c r="DC41" s="38">
        <f>C41-L41</f>
        <v>752</v>
      </c>
      <c r="DD41" s="39">
        <f>D41-M41</f>
        <v>495</v>
      </c>
      <c r="DE41" s="176"/>
      <c r="DF41" s="181">
        <f>SUM(DL41+EP41+EU41+EZ41+FO41+FT41+FY41)</f>
        <v>354</v>
      </c>
      <c r="DG41" s="183">
        <f>SUM(DM41+EQ41+EV41+FA41+FP41+FU41+FZ41)</f>
        <v>395</v>
      </c>
      <c r="DH41" s="176"/>
      <c r="DI41" s="196"/>
      <c r="DJ41" s="197">
        <v>580</v>
      </c>
      <c r="DK41" s="189"/>
      <c r="DL41" s="134">
        <f t="shared" si="94"/>
        <v>354</v>
      </c>
      <c r="DM41" s="136">
        <f t="shared" si="94"/>
        <v>395</v>
      </c>
      <c r="DN41" s="176"/>
      <c r="DO41" s="198">
        <f>SUM(DT41+DY41+ED41+EN41)</f>
        <v>580</v>
      </c>
      <c r="DP41" s="189"/>
      <c r="DQ41" s="194"/>
      <c r="DR41" s="184"/>
      <c r="DS41" s="185"/>
      <c r="DT41" s="184"/>
      <c r="DU41" s="189"/>
      <c r="DV41" s="194"/>
      <c r="DW41" s="184"/>
      <c r="DX41" s="185"/>
      <c r="DY41" s="184"/>
      <c r="DZ41" s="189"/>
      <c r="EA41" s="194"/>
      <c r="EB41" s="184"/>
      <c r="EC41" s="185"/>
      <c r="ED41" s="184"/>
      <c r="EE41" s="189"/>
      <c r="EF41" s="194"/>
      <c r="EG41" s="184"/>
      <c r="EH41" s="185"/>
      <c r="EI41" s="184"/>
      <c r="EJ41" s="189"/>
      <c r="EK41" s="133">
        <v>354</v>
      </c>
      <c r="EL41" s="136">
        <v>395</v>
      </c>
      <c r="EM41" s="185"/>
      <c r="EN41" s="197">
        <v>580</v>
      </c>
      <c r="EO41" s="189"/>
      <c r="EP41" s="194"/>
      <c r="EQ41" s="184"/>
      <c r="ER41" s="185"/>
      <c r="ES41" s="184"/>
      <c r="ET41" s="189"/>
      <c r="EU41" s="194"/>
      <c r="EV41" s="184"/>
      <c r="EW41" s="185"/>
      <c r="EX41" s="184"/>
      <c r="EY41" s="189"/>
      <c r="EZ41" s="194"/>
      <c r="FA41" s="184"/>
      <c r="FB41" s="185"/>
      <c r="FC41" s="184"/>
      <c r="FD41" s="189"/>
      <c r="FE41" s="194"/>
      <c r="FF41" s="184"/>
      <c r="FG41" s="185"/>
      <c r="FH41" s="184"/>
      <c r="FI41" s="189"/>
      <c r="FJ41" s="131"/>
      <c r="FK41" s="138"/>
      <c r="FL41" s="176"/>
      <c r="FM41" s="138"/>
      <c r="FN41" s="189"/>
      <c r="FO41" s="194"/>
      <c r="FP41" s="184"/>
      <c r="FQ41" s="185"/>
      <c r="FR41" s="184"/>
      <c r="FS41" s="189"/>
      <c r="FT41" s="194"/>
      <c r="FU41" s="184"/>
      <c r="FV41" s="185"/>
      <c r="FW41" s="184"/>
      <c r="FX41" s="189"/>
      <c r="FY41" s="194"/>
      <c r="FZ41" s="184"/>
      <c r="GA41" s="185"/>
      <c r="GB41" s="184"/>
      <c r="GC41" s="189"/>
      <c r="GD41" s="119">
        <f t="shared" si="95"/>
        <v>11020</v>
      </c>
      <c r="GE41" s="115">
        <f t="shared" si="95"/>
        <v>15990</v>
      </c>
      <c r="GF41" s="192"/>
      <c r="GG41" s="115">
        <f>HP41+HU41+HK41+GL41</f>
        <v>22696</v>
      </c>
      <c r="GH41" s="189"/>
      <c r="GI41" s="194">
        <v>1316</v>
      </c>
      <c r="GJ41" s="184">
        <v>1316</v>
      </c>
      <c r="GK41" s="192"/>
      <c r="GL41" s="184">
        <v>4599</v>
      </c>
      <c r="GM41" s="189"/>
      <c r="GN41" s="194"/>
      <c r="GO41" s="184"/>
      <c r="GP41" s="192"/>
      <c r="GQ41" s="184"/>
      <c r="GR41" s="189"/>
      <c r="GS41" s="194"/>
      <c r="GT41" s="184"/>
      <c r="GU41" s="192"/>
      <c r="GV41" s="184"/>
      <c r="GW41" s="189"/>
      <c r="GX41" s="194"/>
      <c r="GY41" s="184"/>
      <c r="GZ41" s="192"/>
      <c r="HA41" s="184"/>
      <c r="HB41" s="189"/>
      <c r="HC41" s="194"/>
      <c r="HD41" s="184"/>
      <c r="HE41" s="192"/>
      <c r="HF41" s="184"/>
      <c r="HG41" s="189"/>
      <c r="HH41" s="194"/>
      <c r="HI41" s="184"/>
      <c r="HJ41" s="192"/>
      <c r="HK41" s="184"/>
      <c r="HL41" s="189"/>
      <c r="HM41" s="194">
        <f>-HR39</f>
        <v>9704</v>
      </c>
      <c r="HN41" s="184">
        <f>-HS39</f>
        <v>14674</v>
      </c>
      <c r="HO41" s="185"/>
      <c r="HP41" s="184">
        <f>-HU39</f>
        <v>18097</v>
      </c>
      <c r="HQ41" s="189"/>
      <c r="HR41" s="194"/>
      <c r="HS41" s="184"/>
      <c r="HT41" s="185"/>
      <c r="HU41" s="184"/>
      <c r="HV41" s="189"/>
      <c r="HW41" s="133">
        <f t="shared" si="96"/>
        <v>11374</v>
      </c>
      <c r="HX41" s="134">
        <f t="shared" si="96"/>
        <v>16385</v>
      </c>
      <c r="HY41" s="43"/>
      <c r="HZ41" s="183">
        <f>J41+GG41</f>
        <v>23276</v>
      </c>
      <c r="IA41" s="34"/>
      <c r="IB41" s="199">
        <v>23276</v>
      </c>
      <c r="IC41" s="26">
        <f t="shared" si="67"/>
        <v>-6891</v>
      </c>
      <c r="ID41" s="194"/>
      <c r="IE41" s="184"/>
      <c r="IF41" s="185"/>
      <c r="IG41" s="194"/>
      <c r="IH41" s="184"/>
      <c r="II41" s="185"/>
      <c r="IJ41" s="194"/>
      <c r="IK41" s="184"/>
      <c r="IL41" s="200"/>
    </row>
    <row r="42" spans="1:247" ht="15.75" thickBot="1" x14ac:dyDescent="0.3">
      <c r="A42" s="142">
        <v>33</v>
      </c>
      <c r="B42" s="143" t="s">
        <v>103</v>
      </c>
      <c r="C42" s="171">
        <f>C38-C39+C40-C41</f>
        <v>43376927</v>
      </c>
      <c r="D42" s="171">
        <f>D38-D39+D40-D41</f>
        <v>45004022</v>
      </c>
      <c r="E42" s="201">
        <f>ROUND(D42/C42*100,1)</f>
        <v>103.8</v>
      </c>
      <c r="F42" s="147">
        <f>F38-F39+F40-F41</f>
        <v>40111504</v>
      </c>
      <c r="G42" s="151">
        <f>G38-G39+G40-G41</f>
        <v>39633918</v>
      </c>
      <c r="H42" s="149">
        <f>ROUND(G42/F42*100,1)</f>
        <v>98.8</v>
      </c>
      <c r="I42" s="150">
        <f>ROUND(G42/D42*100,1)</f>
        <v>88.1</v>
      </c>
      <c r="J42" s="151">
        <f>J38-J39+J40-J41</f>
        <v>39028756</v>
      </c>
      <c r="K42" s="149">
        <f>ROUND(G42/J42*100,1)</f>
        <v>101.6</v>
      </c>
      <c r="L42" s="147">
        <f>L38-L39+L40-L41</f>
        <v>40980638</v>
      </c>
      <c r="M42" s="161">
        <f>SUM(M38+M40)</f>
        <v>42368426</v>
      </c>
      <c r="N42" s="202">
        <f>ROUND(M42/L42*100,1)</f>
        <v>103.4</v>
      </c>
      <c r="O42" s="87">
        <f>SUM(O38+O40)</f>
        <v>37916667</v>
      </c>
      <c r="P42" s="87">
        <f>SUM(P38+P40)</f>
        <v>37451059</v>
      </c>
      <c r="Q42" s="149">
        <f>ROUND(P42/O42*100,1)</f>
        <v>98.8</v>
      </c>
      <c r="R42" s="149">
        <f>P42/M42*100</f>
        <v>88.393793529171944</v>
      </c>
      <c r="S42" s="87">
        <f>SUM(S38+S40)</f>
        <v>36897881</v>
      </c>
      <c r="T42" s="149">
        <f>ROUND(P42/S42*100,1)</f>
        <v>101.5</v>
      </c>
      <c r="U42" s="164">
        <f>SUM(U38+U40)</f>
        <v>6524615</v>
      </c>
      <c r="V42" s="161">
        <f>SUM(V38+V40)</f>
        <v>5922066</v>
      </c>
      <c r="W42" s="156">
        <f>ROUND(V42/U42*100,1)</f>
        <v>90.8</v>
      </c>
      <c r="X42" s="161">
        <f>SUM(X38+X40)</f>
        <v>6257963</v>
      </c>
      <c r="Y42" s="158">
        <f>ROUND(V42/X42*100,1)</f>
        <v>94.6</v>
      </c>
      <c r="Z42" s="86">
        <f>SUM(Z38+Z40)</f>
        <v>13825189</v>
      </c>
      <c r="AA42" s="87">
        <f>SUM(AA38+AA40)</f>
        <v>13903091</v>
      </c>
      <c r="AB42" s="149">
        <f>ROUND(AA42/Z42*100,1)</f>
        <v>100.6</v>
      </c>
      <c r="AC42" s="87">
        <f>SUM(AC38+AC40)</f>
        <v>13367996</v>
      </c>
      <c r="AD42" s="159">
        <f>ROUND(AA42/AC42*100,1)</f>
        <v>104</v>
      </c>
      <c r="AE42" s="86">
        <f>SUM(AE38+AE40)</f>
        <v>7834319</v>
      </c>
      <c r="AF42" s="87">
        <f>SUM(AF38+AF40)</f>
        <v>7318670</v>
      </c>
      <c r="AG42" s="149">
        <f>ROUND(AF42/AE42*100,1)</f>
        <v>93.4</v>
      </c>
      <c r="AH42" s="87">
        <f>SUM(AH38+AH40)</f>
        <v>7567970</v>
      </c>
      <c r="AI42" s="203">
        <f>ROUND(AF42/AH42*100,1)</f>
        <v>96.7</v>
      </c>
      <c r="AJ42" s="160">
        <f>SUM(AJ38+AJ40)</f>
        <v>4878254</v>
      </c>
      <c r="AK42" s="161">
        <f>SUM(AK38+AK40)</f>
        <v>3933526</v>
      </c>
      <c r="AL42" s="156">
        <f>ROUND(AK42/AJ42*100,1)</f>
        <v>80.599999999999994</v>
      </c>
      <c r="AM42" s="161">
        <f>SUM(AM38+AM40)</f>
        <v>4657773</v>
      </c>
      <c r="AN42" s="157">
        <f>ROUND(AK42/AM42*100,1)</f>
        <v>84.5</v>
      </c>
      <c r="AO42" s="164">
        <f>SUM(AO38+AO40)</f>
        <v>2956065</v>
      </c>
      <c r="AP42" s="161">
        <f>SUM(AP38+AP40)</f>
        <v>3385144</v>
      </c>
      <c r="AQ42" s="156">
        <f>ROUND(AP42/AO42*100,1)</f>
        <v>114.5</v>
      </c>
      <c r="AR42" s="161">
        <f>SUM(AR38+AR40)</f>
        <v>2910197</v>
      </c>
      <c r="AS42" s="158">
        <f>ROUND(AP42/AR42*100,1)</f>
        <v>116.3</v>
      </c>
      <c r="AT42" s="86">
        <f>SUM(AT38+AT40)</f>
        <v>3028157</v>
      </c>
      <c r="AU42" s="87">
        <f>SUM(AU38+AU40)</f>
        <v>3147763</v>
      </c>
      <c r="AV42" s="149">
        <f>ROUND(AU42/AT42*100,1)</f>
        <v>103.9</v>
      </c>
      <c r="AW42" s="87">
        <f>SUM(AW38+AW40)</f>
        <v>2699547</v>
      </c>
      <c r="AX42" s="203">
        <f>ROUND(AU42/AW42*100,1)</f>
        <v>116.6</v>
      </c>
      <c r="AY42" s="164">
        <f>SUM(AY38+AY40)</f>
        <v>450701</v>
      </c>
      <c r="AZ42" s="161">
        <f>SUM(AZ38+AZ40)</f>
        <v>497105</v>
      </c>
      <c r="BA42" s="156">
        <f>ROUND(AZ42/AY42*100,1)</f>
        <v>110.3</v>
      </c>
      <c r="BB42" s="161">
        <f>SUM(BB38+BB40)</f>
        <v>465621</v>
      </c>
      <c r="BC42" s="157">
        <f>ROUND(AZ42/BB42*100,1)</f>
        <v>106.8</v>
      </c>
      <c r="BD42" s="161">
        <f>SUM(BD38+BD40)</f>
        <v>57354</v>
      </c>
      <c r="BE42" s="161">
        <f>SUM(BE38+BE40)</f>
        <v>67491</v>
      </c>
      <c r="BF42" s="156">
        <f>ROUND(BE42/BD42*100,1)</f>
        <v>117.7</v>
      </c>
      <c r="BG42" s="161">
        <f>SUM(BG38+BG40)</f>
        <v>48516</v>
      </c>
      <c r="BH42" s="157">
        <f>ROUND(BE42/BG42*100,1)</f>
        <v>139.1</v>
      </c>
      <c r="BI42" s="161">
        <f>SUM(BI38+BI40)</f>
        <v>29156</v>
      </c>
      <c r="BJ42" s="161">
        <f>SUM(BJ38+BJ40)</f>
        <v>33398</v>
      </c>
      <c r="BK42" s="156">
        <f>ROUND(BJ42/BI42*100,1)</f>
        <v>114.5</v>
      </c>
      <c r="BL42" s="161">
        <f>SUM(BL38+BL40)</f>
        <v>26389</v>
      </c>
      <c r="BM42" s="157">
        <f>ROUND(BJ42/BL42*100,1)</f>
        <v>126.6</v>
      </c>
      <c r="BN42" s="160">
        <f>SUM(BN38+BN40)</f>
        <v>466596</v>
      </c>
      <c r="BO42" s="161">
        <f>SUM(BO38+BO40)</f>
        <v>489347</v>
      </c>
      <c r="BP42" s="156">
        <f>ROUND(BO42/BN42*100,1)</f>
        <v>104.9</v>
      </c>
      <c r="BQ42" s="161">
        <f>SUM(BQ38+BQ40)</f>
        <v>420839</v>
      </c>
      <c r="BR42" s="157">
        <f>ROUND(BO42/BQ42*100,1)</f>
        <v>116.3</v>
      </c>
      <c r="BS42" s="86">
        <f>SUM(BS38+BS40)</f>
        <v>3185487</v>
      </c>
      <c r="BT42" s="87">
        <f>SUM(BT38+BT40)</f>
        <v>3437885</v>
      </c>
      <c r="BU42" s="149">
        <f>ROUND(BT42/BS42*100,1)</f>
        <v>107.9</v>
      </c>
      <c r="BV42" s="87">
        <f>SUM(BV38+BV40)</f>
        <v>3586068</v>
      </c>
      <c r="BW42" s="203">
        <f>ROUND(BT42/BV42*100,1)</f>
        <v>95.9</v>
      </c>
      <c r="BX42" s="164">
        <f>SUM(BX38+BX40)</f>
        <v>1278035</v>
      </c>
      <c r="BY42" s="161">
        <f>SUM(BY38+BY40)</f>
        <v>1292642</v>
      </c>
      <c r="BZ42" s="156">
        <f>ROUND(BY42/BX42*100,1)</f>
        <v>101.1</v>
      </c>
      <c r="CA42" s="161">
        <f>SUM(CA38+CA40)</f>
        <v>1213509</v>
      </c>
      <c r="CB42" s="157">
        <f>ROUND(BY42/CA42*100,1)</f>
        <v>106.5</v>
      </c>
      <c r="CC42" s="160">
        <f>SUM(CC38+CC40)</f>
        <v>23785</v>
      </c>
      <c r="CD42" s="161">
        <f>SUM(CD38+CD40)</f>
        <v>23176</v>
      </c>
      <c r="CE42" s="156">
        <f>ROUND(CD42/CC42*100,1)</f>
        <v>97.4</v>
      </c>
      <c r="CF42" s="161">
        <f>SUM(CF38+CF40)</f>
        <v>21270</v>
      </c>
      <c r="CG42" s="157">
        <f>ROUND(CD42/CF42*100,1)</f>
        <v>109</v>
      </c>
      <c r="CH42" s="164">
        <f>SUM(CH38+CH40)</f>
        <v>916987</v>
      </c>
      <c r="CI42" s="161">
        <f>SUM(CI38+CI40)</f>
        <v>1011984</v>
      </c>
      <c r="CJ42" s="156">
        <f>ROUND(CI42/CH42*100,1)</f>
        <v>110.4</v>
      </c>
      <c r="CK42" s="161">
        <f>SUM(CK38+CK40)</f>
        <v>912988</v>
      </c>
      <c r="CL42" s="157">
        <f>ROUND(CI42/CK42*100,1)</f>
        <v>110.8</v>
      </c>
      <c r="CM42" s="160">
        <f>SUM(CM38+CM40)</f>
        <v>289866</v>
      </c>
      <c r="CN42" s="161">
        <f>SUM(CN38+CN40)</f>
        <v>299896</v>
      </c>
      <c r="CO42" s="156">
        <f>ROUND(CN42/CM42*100,1)</f>
        <v>103.5</v>
      </c>
      <c r="CP42" s="161">
        <f>SUM(CP38+CP40)</f>
        <v>303030</v>
      </c>
      <c r="CQ42" s="157">
        <f>ROUND(CN42/CP42*100,1)</f>
        <v>99</v>
      </c>
      <c r="CR42" s="161">
        <f>SUM(CR38+CR40)</f>
        <v>153905</v>
      </c>
      <c r="CS42" s="161">
        <f>SUM(CS38+CS40)</f>
        <v>132836</v>
      </c>
      <c r="CT42" s="161">
        <f>SUM(CT38+CT40)</f>
        <v>139312</v>
      </c>
      <c r="CU42" s="204">
        <f>ROUND(CT42/CS42*100,1)</f>
        <v>104.9</v>
      </c>
      <c r="CV42" s="161">
        <f>SUM(CV38+CV40)</f>
        <v>139156</v>
      </c>
      <c r="CW42" s="157">
        <f>ROUND(CT42/CV42*100,1)</f>
        <v>100.1</v>
      </c>
      <c r="CX42" s="160">
        <f>SUM(CX38+CX40)</f>
        <v>6420</v>
      </c>
      <c r="CY42" s="161">
        <f>SUM(CY38+CY40)</f>
        <v>6545</v>
      </c>
      <c r="CZ42" s="156">
        <f>ROUND(CY42/CX42*100,1)</f>
        <v>101.9</v>
      </c>
      <c r="DA42" s="161">
        <f>SUM(DA38+DA40)</f>
        <v>6175</v>
      </c>
      <c r="DB42" s="157">
        <f>ROUND(CY42/DA42*100,1)</f>
        <v>106</v>
      </c>
      <c r="DC42" s="161">
        <f>SUM(DC38-DC39+DC40-DC41)</f>
        <v>2396289</v>
      </c>
      <c r="DD42" s="161">
        <f>SUM(DD38-DD39+DD40-DD41)</f>
        <v>2635596</v>
      </c>
      <c r="DE42" s="156">
        <f>ROUND(DD42/DC42*100,1)</f>
        <v>110</v>
      </c>
      <c r="DF42" s="161">
        <f>SUM(DF38-DF39+DF40-DF41)</f>
        <v>2194837</v>
      </c>
      <c r="DG42" s="164">
        <f>SUM(DG38-DG39+DG40-DG41)</f>
        <v>2182859</v>
      </c>
      <c r="DH42" s="156">
        <f>ROUND(DG42/DF42*100,1)</f>
        <v>99.5</v>
      </c>
      <c r="DI42" s="165">
        <f>DG42/DD42*100</f>
        <v>82.822215544415755</v>
      </c>
      <c r="DJ42" s="164">
        <f>SUM(DJ38-DJ39+DJ40-DJ41)</f>
        <v>2130875</v>
      </c>
      <c r="DK42" s="157">
        <f>ROUND(DG42/DJ42*100,1)</f>
        <v>102.4</v>
      </c>
      <c r="DL42" s="164">
        <f>SUM(DL38-DL39+DL40-DL41)</f>
        <v>815819</v>
      </c>
      <c r="DM42" s="164">
        <f>SUM(DM38-DM39+DM40-DM41)</f>
        <v>782204</v>
      </c>
      <c r="DN42" s="149">
        <f>ROUND(DM42/DL42*100,1)</f>
        <v>95.9</v>
      </c>
      <c r="DO42" s="164">
        <f>SUM(DO38-DO39+DO40-DO41)</f>
        <v>729577</v>
      </c>
      <c r="DP42" s="157">
        <f>ROUND(DM42/DO42*100,1)</f>
        <v>107.2</v>
      </c>
      <c r="DQ42" s="160">
        <f>SUM(DQ38+DQ40)</f>
        <v>616848</v>
      </c>
      <c r="DR42" s="161">
        <f>SUM(DR38+DR40)</f>
        <v>564544</v>
      </c>
      <c r="DS42" s="156">
        <f>ROUND(DR42/DQ42*100,1)</f>
        <v>91.5</v>
      </c>
      <c r="DT42" s="161">
        <f>SUM(DT38+DT40)</f>
        <v>535466</v>
      </c>
      <c r="DU42" s="157">
        <f>ROUND(DR42/DT42*100,1)</f>
        <v>105.4</v>
      </c>
      <c r="DV42" s="160">
        <f>SUM(DV38+DV40)</f>
        <v>44978</v>
      </c>
      <c r="DW42" s="161">
        <f>SUM(DW38+DW40)</f>
        <v>60453</v>
      </c>
      <c r="DX42" s="156">
        <f>ROUND(DW42/DV42*100,1)</f>
        <v>134.4</v>
      </c>
      <c r="DY42" s="161">
        <f>SUM(DY38+DY40)</f>
        <v>43765</v>
      </c>
      <c r="DZ42" s="157">
        <f>ROUND(DW42/DY42*100,1)</f>
        <v>138.1</v>
      </c>
      <c r="EA42" s="160">
        <f>SUM(EA38+EA40)</f>
        <v>53004</v>
      </c>
      <c r="EB42" s="161">
        <f>SUM(EB38+EB40)</f>
        <v>53682</v>
      </c>
      <c r="EC42" s="156">
        <f>ROUND(EB42/EA42*100,1)</f>
        <v>101.3</v>
      </c>
      <c r="ED42" s="161">
        <f>SUM(ED38+ED40)</f>
        <v>52229</v>
      </c>
      <c r="EE42" s="157">
        <f>ROUND(EB42/ED42*100,1)</f>
        <v>102.8</v>
      </c>
      <c r="EF42" s="160">
        <f>SUM(EF38+EF40)</f>
        <v>64387</v>
      </c>
      <c r="EG42" s="161">
        <f>SUM(EG38+EG40)</f>
        <v>64718</v>
      </c>
      <c r="EH42" s="156">
        <f>ROUND(EG42/EF42*100,1)</f>
        <v>100.5</v>
      </c>
      <c r="EI42" s="161">
        <f>SUM(EI38+EI40)</f>
        <v>71020</v>
      </c>
      <c r="EJ42" s="157">
        <f>ROUND(EG42/EI42*100,1)</f>
        <v>91.1</v>
      </c>
      <c r="EK42" s="160">
        <f>SUM(EK38-EK39+EK40-EK41)</f>
        <v>36602</v>
      </c>
      <c r="EL42" s="161">
        <f>SUM(EL38-EL39+EL40-EL41)</f>
        <v>38807</v>
      </c>
      <c r="EM42" s="156">
        <f>ROUND(EL42/EK42*100,1)</f>
        <v>106</v>
      </c>
      <c r="EN42" s="161">
        <f>SUM(EN38-EN39+EN40-EN41)</f>
        <v>27097</v>
      </c>
      <c r="EO42" s="157">
        <f>ROUND(EL42/EN42*100,1)</f>
        <v>143.19999999999999</v>
      </c>
      <c r="EP42" s="161">
        <f>SUM(EP38+EP40)</f>
        <v>54500</v>
      </c>
      <c r="EQ42" s="161">
        <f>SUM(EQ38+EQ40)</f>
        <v>62602</v>
      </c>
      <c r="ER42" s="156">
        <f>ROUND(EQ42/EP42*100,1)</f>
        <v>114.9</v>
      </c>
      <c r="ES42" s="161">
        <f>SUM(ES38+ES40)</f>
        <v>54496</v>
      </c>
      <c r="ET42" s="157">
        <f>ROUND(EQ42/ES42*100,1)</f>
        <v>114.9</v>
      </c>
      <c r="EU42" s="160">
        <f>SUM(EU38+EU40)</f>
        <v>162108</v>
      </c>
      <c r="EV42" s="161">
        <f>SUM(EV38+EV40)</f>
        <v>169235</v>
      </c>
      <c r="EW42" s="156">
        <f>ROUND(EV42/EU42*100,1)</f>
        <v>104.4</v>
      </c>
      <c r="EX42" s="161">
        <f>SUM(EX38+EX40)</f>
        <v>192410</v>
      </c>
      <c r="EY42" s="157">
        <f>ROUND(EV42/EX42*100,1)</f>
        <v>88</v>
      </c>
      <c r="EZ42" s="160">
        <f>SUM(EZ38+EZ40)</f>
        <v>443261</v>
      </c>
      <c r="FA42" s="161">
        <f>SUM(FA38+FA40)</f>
        <v>474121</v>
      </c>
      <c r="FB42" s="156">
        <f>ROUND(FA42/EZ42*100,1)</f>
        <v>107</v>
      </c>
      <c r="FC42" s="161">
        <f>SUM(FC38+FC40)</f>
        <v>377632</v>
      </c>
      <c r="FD42" s="157">
        <f>ROUND(FA42/FC42*100,1)</f>
        <v>125.6</v>
      </c>
      <c r="FE42" s="160">
        <f>SUM(FE38+FE40)</f>
        <v>354523</v>
      </c>
      <c r="FF42" s="161">
        <f>SUM(FF38+FF40)</f>
        <v>375536</v>
      </c>
      <c r="FG42" s="156">
        <f>ROUND(FF42/FE42*100,1)</f>
        <v>105.9</v>
      </c>
      <c r="FH42" s="161">
        <f>SUM(FH38+FH40)</f>
        <v>274383</v>
      </c>
      <c r="FI42" s="157">
        <f>ROUND(FF42/FH42*100,1)</f>
        <v>136.9</v>
      </c>
      <c r="FJ42" s="160">
        <f>SUM(FJ38+FJ40)</f>
        <v>88738</v>
      </c>
      <c r="FK42" s="161">
        <f>SUM(FK38+FK40)</f>
        <v>98585</v>
      </c>
      <c r="FL42" s="149">
        <f>ROUND(FK42/FJ42*100,1)</f>
        <v>111.1</v>
      </c>
      <c r="FM42" s="161">
        <f>SUM(FM38+FM40)</f>
        <v>103249</v>
      </c>
      <c r="FN42" s="157">
        <f>ROUND(FK42/FM42*100,1)</f>
        <v>95.5</v>
      </c>
      <c r="FO42" s="161">
        <f>SUM(FO38+FO40)</f>
        <v>7786</v>
      </c>
      <c r="FP42" s="161">
        <f>SUM(FP38+FP40)</f>
        <v>12476</v>
      </c>
      <c r="FQ42" s="156">
        <f>ROUND(FP42/FO42*100,1)</f>
        <v>160.19999999999999</v>
      </c>
      <c r="FR42" s="161">
        <f>SUM(FR38+FR40)</f>
        <v>8578</v>
      </c>
      <c r="FS42" s="157">
        <f>ROUND(FP42/FR42*100,1)</f>
        <v>145.4</v>
      </c>
      <c r="FT42" s="160">
        <f>SUM(FT38+FT40)</f>
        <v>603546</v>
      </c>
      <c r="FU42" s="161">
        <f>SUM(FU38-FU39+FU40-FU41)</f>
        <v>589963</v>
      </c>
      <c r="FV42" s="156">
        <f>ROUND(FU42/FT42*100,1)</f>
        <v>97.7</v>
      </c>
      <c r="FW42" s="161">
        <f>SUM(FW38-FW39+FW40-FW41)</f>
        <v>622609</v>
      </c>
      <c r="FX42" s="157">
        <f>ROUND(FU42/FW42*100,1)</f>
        <v>94.8</v>
      </c>
      <c r="FY42" s="160">
        <f>SUM(FY38+FY40)</f>
        <v>107817</v>
      </c>
      <c r="FZ42" s="161">
        <f>SUM(FZ38-FZ39+FZ40-FZ41)</f>
        <v>92258</v>
      </c>
      <c r="GA42" s="156">
        <f>ROUND(FZ42/FY42*100,1)</f>
        <v>85.6</v>
      </c>
      <c r="GB42" s="161">
        <f>SUM(GB38-GB39+GB40-GB41)</f>
        <v>145573</v>
      </c>
      <c r="GC42" s="157">
        <f>ROUND(FZ42/GB42*100,1)</f>
        <v>63.4</v>
      </c>
      <c r="GD42" s="160">
        <f>SUM(GD38-GD39+GD40-GD41)</f>
        <v>19171816</v>
      </c>
      <c r="GE42" s="161">
        <f>SUM(GE38-GE39+GE40-GE41)</f>
        <v>19170811</v>
      </c>
      <c r="GF42" s="156">
        <f>ROUND(GE42/GD42*100,1)</f>
        <v>100</v>
      </c>
      <c r="GG42" s="161">
        <f>SUM(GG38-GG39+GG40-GG41)</f>
        <v>18722186</v>
      </c>
      <c r="GH42" s="157">
        <f>ROUND(GE42/GG42*100,1)</f>
        <v>102.4</v>
      </c>
      <c r="GI42" s="160">
        <f>SUM(GI38+GI40-GI41)</f>
        <v>18952704</v>
      </c>
      <c r="GJ42" s="161">
        <f>SUM(GJ38-GJ39+GJ40-GJ41)</f>
        <v>18952704</v>
      </c>
      <c r="GK42" s="156">
        <f>ROUND(GJ42/GI42*100,1)</f>
        <v>100</v>
      </c>
      <c r="GL42" s="161">
        <f>SUM(GL38-GL39+GL40-GL41)</f>
        <v>18911012</v>
      </c>
      <c r="GM42" s="157">
        <f>ROUND(GJ42/GL42*100,1)</f>
        <v>100.2</v>
      </c>
      <c r="GN42" s="160">
        <f>SUM(GN38+GN40-GN41)</f>
        <v>6679067</v>
      </c>
      <c r="GO42" s="161">
        <f>SUM(GO38-GO39+GO40-GO41)</f>
        <v>6679067</v>
      </c>
      <c r="GP42" s="156">
        <f>ROUND(GO42/GN42*100,1)</f>
        <v>100</v>
      </c>
      <c r="GQ42" s="161">
        <f>SUM(GQ38-GQ39+GQ40-GQ41)</f>
        <v>6120803</v>
      </c>
      <c r="GR42" s="157">
        <f>ROUND(GO42/GQ42*100,1)</f>
        <v>109.1</v>
      </c>
      <c r="GS42" s="160">
        <f>SUM(GS38+GS40-GS41)</f>
        <v>4075470</v>
      </c>
      <c r="GT42" s="161">
        <f>SUM(GT38-GT39+GT40-GT41)</f>
        <v>4075470</v>
      </c>
      <c r="GU42" s="156">
        <f>ROUND(GT42/GS42*100,1)</f>
        <v>100</v>
      </c>
      <c r="GV42" s="161">
        <f>SUM(GV38-GV39+GV40-GV41)</f>
        <v>5341440</v>
      </c>
      <c r="GW42" s="157">
        <f>ROUND(GT42/GV42*100,1)</f>
        <v>76.3</v>
      </c>
      <c r="GX42" s="160">
        <f>SUM(GX38+GX40-GX41)</f>
        <v>3483452</v>
      </c>
      <c r="GY42" s="161">
        <f>SUM(GY38-GY39+GY40-GY41)</f>
        <v>3483452</v>
      </c>
      <c r="GZ42" s="156">
        <f>ROUND(GY42/GX42*100,1)</f>
        <v>100</v>
      </c>
      <c r="HA42" s="161">
        <f>SUM(HA38-HA39+HA40-HA41)</f>
        <v>2940802</v>
      </c>
      <c r="HB42" s="157">
        <f>ROUND(GY42/HA42*100,1)</f>
        <v>118.5</v>
      </c>
      <c r="HC42" s="160">
        <f>SUM(HC38+HC40-HC41)</f>
        <v>2802471</v>
      </c>
      <c r="HD42" s="161">
        <f>SUM(HD38-HD39+HD40-HD41)</f>
        <v>2802471</v>
      </c>
      <c r="HE42" s="156">
        <f>ROUND(HD42/HC42*100,1)</f>
        <v>100</v>
      </c>
      <c r="HF42" s="161">
        <f>SUM(HF38-HF39+HF40-HF41)</f>
        <v>2303587</v>
      </c>
      <c r="HG42" s="157">
        <f>ROUND(HD42/HF42*100,1)</f>
        <v>121.7</v>
      </c>
      <c r="HH42" s="160">
        <f>SUM(HH38+HH40-HH41)</f>
        <v>168596</v>
      </c>
      <c r="HI42" s="161">
        <f>SUM(HI38-HI39+HI40-HI41)</f>
        <v>154772</v>
      </c>
      <c r="HJ42" s="156">
        <f>ROUND(HI42/HH42*100,1)</f>
        <v>91.8</v>
      </c>
      <c r="HK42" s="161">
        <f>SUM(HK38-HK39+HK40-HK41)</f>
        <v>63169</v>
      </c>
      <c r="HL42" s="157">
        <f>ROUND(HI42/HK42*100,1)</f>
        <v>245</v>
      </c>
      <c r="HM42" s="160">
        <f>HM38-HM39+HM40-HM41</f>
        <v>68489</v>
      </c>
      <c r="HN42" s="161">
        <f>HN38-HN39+HN40-HN41</f>
        <v>83295</v>
      </c>
      <c r="HO42" s="110">
        <f>ROUND(HN42/HM42*100,1)</f>
        <v>121.6</v>
      </c>
      <c r="HP42" s="161">
        <f>HP38-HP39+HP40-HP41</f>
        <v>81639</v>
      </c>
      <c r="HQ42" s="157">
        <f>ROUND(HN42/HP42*100,1)</f>
        <v>102</v>
      </c>
      <c r="HR42" s="160">
        <f>HR38-HR39+HR40-HR41</f>
        <v>-17973</v>
      </c>
      <c r="HS42" s="161">
        <f>HS38-HS39+HS40-HS41</f>
        <v>-19960</v>
      </c>
      <c r="HT42" s="156">
        <f>ROUND(HS42/HR42*100,1)</f>
        <v>111.1</v>
      </c>
      <c r="HU42" s="161">
        <f>HU38-HU39+HU40-HU41</f>
        <v>-333634</v>
      </c>
      <c r="HV42" s="157">
        <f>ROUND(HS42/HU42*100,1)</f>
        <v>6</v>
      </c>
      <c r="HW42" s="160">
        <f>SUM(HW38-HW39+HW40-HW41)</f>
        <v>59283320</v>
      </c>
      <c r="HX42" s="161">
        <f>SUM(HX38-HX39+HX40-HX41)</f>
        <v>58804729</v>
      </c>
      <c r="HY42" s="156">
        <f>ROUND(HX42/HW42*100,1)</f>
        <v>99.2</v>
      </c>
      <c r="HZ42" s="161">
        <f>SUM(HZ38-HZ39+HZ40-HZ41)</f>
        <v>57750942</v>
      </c>
      <c r="IA42" s="157">
        <f>ROUND(HX42/HZ42*100,1)</f>
        <v>101.8</v>
      </c>
      <c r="IB42" s="205">
        <v>57750942</v>
      </c>
      <c r="IC42" s="26">
        <f t="shared" si="67"/>
        <v>1053787</v>
      </c>
      <c r="ID42" s="160">
        <f>ID38-ID39+ID40-ID41</f>
        <v>4714012</v>
      </c>
      <c r="IE42" s="161">
        <f>IE38-IE39+IE40-IE41</f>
        <v>5118708</v>
      </c>
      <c r="IF42" s="110">
        <f>ROUND(IE42/ID42*100,1)</f>
        <v>108.6</v>
      </c>
      <c r="IG42" s="160">
        <f>IG38-IG39+IG40-IG41</f>
        <v>2956065</v>
      </c>
      <c r="IH42" s="161">
        <f>IH38-IH39+IH40-IH41</f>
        <v>3385144</v>
      </c>
      <c r="II42" s="156">
        <f>ROUND(IH42/IG42*100,1)</f>
        <v>114.5</v>
      </c>
      <c r="IJ42" s="160">
        <f>SUM(IJ38+IJ40-IJ41)</f>
        <v>1757947</v>
      </c>
      <c r="IK42" s="161">
        <f>SUM(IK38-IK39+IK40-IK41)</f>
        <v>1733564</v>
      </c>
      <c r="IL42" s="163">
        <f>ROUND(IK42/IJ42*100,1)</f>
        <v>98.6</v>
      </c>
    </row>
    <row r="43" spans="1:247" ht="15.75" thickBot="1" x14ac:dyDescent="0.3">
      <c r="A43" s="1"/>
      <c r="B43" s="1"/>
      <c r="C43" s="1"/>
      <c r="D43" s="3"/>
      <c r="E43" s="1"/>
      <c r="F43" s="1"/>
      <c r="G43" s="1"/>
      <c r="H43" s="1"/>
      <c r="I43" s="1"/>
      <c r="J43" s="1"/>
      <c r="K43" s="1"/>
      <c r="L43" s="1"/>
      <c r="M43" s="3"/>
      <c r="N43" s="206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W43" s="1"/>
      <c r="BX43" s="1"/>
      <c r="BY43" s="1"/>
      <c r="BZ43" s="1"/>
      <c r="CB43" s="1"/>
      <c r="CC43" s="1"/>
      <c r="CD43" s="1"/>
      <c r="CE43" s="1"/>
      <c r="CG43" s="1"/>
      <c r="CH43" s="1"/>
      <c r="CI43" s="1"/>
      <c r="CJ43" s="1"/>
      <c r="CK43" s="1"/>
      <c r="CL43" s="1"/>
      <c r="CM43" s="1"/>
      <c r="CN43" s="1"/>
      <c r="CO43" s="1"/>
      <c r="CQ43" s="1"/>
      <c r="CR43" s="3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3"/>
      <c r="DF43" s="1"/>
      <c r="DG43" s="1"/>
      <c r="DH43" s="1"/>
      <c r="DI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</row>
    <row r="44" spans="1:247" s="207" customFormat="1" ht="15.75" thickBot="1" x14ac:dyDescent="0.3">
      <c r="D44" s="207">
        <v>45004022</v>
      </c>
      <c r="F44" s="207">
        <v>40111504</v>
      </c>
      <c r="G44" s="207">
        <v>39633918</v>
      </c>
      <c r="M44" s="207">
        <v>42368426</v>
      </c>
      <c r="O44" s="207">
        <v>37916667</v>
      </c>
      <c r="P44" s="207">
        <v>37451059</v>
      </c>
      <c r="S44" s="207">
        <v>30570650</v>
      </c>
      <c r="U44" s="207">
        <v>271493</v>
      </c>
      <c r="V44" s="207">
        <v>277374</v>
      </c>
      <c r="Z44" s="207">
        <v>13825189</v>
      </c>
      <c r="AA44" s="207">
        <v>13903091</v>
      </c>
      <c r="AC44" s="207">
        <v>9357597</v>
      </c>
      <c r="AE44" s="207">
        <v>7834319</v>
      </c>
      <c r="AF44" s="207">
        <v>7318670</v>
      </c>
      <c r="AR44" s="207">
        <f>AH44-AM44</f>
        <v>0</v>
      </c>
      <c r="AT44" s="3"/>
      <c r="AU44" s="3"/>
      <c r="AV44" s="3"/>
      <c r="AX44" s="3"/>
      <c r="AY44" s="3">
        <v>450700</v>
      </c>
      <c r="AZ44" s="3">
        <v>497105</v>
      </c>
      <c r="BA44" s="3"/>
      <c r="BB44" s="3"/>
      <c r="BC44" s="3"/>
      <c r="BD44" s="3">
        <v>57354</v>
      </c>
      <c r="BE44" s="3">
        <v>67491</v>
      </c>
      <c r="BF44" s="3"/>
      <c r="BG44" s="3"/>
      <c r="BH44" s="3"/>
      <c r="BI44" s="3">
        <v>29156</v>
      </c>
      <c r="BJ44" s="3">
        <v>33398</v>
      </c>
      <c r="BK44" s="3"/>
      <c r="BL44" s="3"/>
      <c r="BM44" s="3"/>
      <c r="BN44" s="3">
        <v>466596</v>
      </c>
      <c r="BO44" s="3">
        <v>489347</v>
      </c>
      <c r="BP44" s="3"/>
      <c r="BQ44" s="3"/>
      <c r="BR44" s="3"/>
      <c r="BS44" s="3">
        <v>57670</v>
      </c>
      <c r="BT44" s="3">
        <v>59661</v>
      </c>
      <c r="BU44" s="3"/>
      <c r="BW44" s="3"/>
      <c r="BX44" s="3"/>
      <c r="BY44" s="3"/>
      <c r="BZ44" s="3"/>
      <c r="CB44" s="3"/>
      <c r="CH44" s="3">
        <v>916986</v>
      </c>
      <c r="CI44" s="3">
        <v>1011984</v>
      </c>
      <c r="CJ44" s="3"/>
      <c r="CK44" s="3"/>
      <c r="CL44" s="3"/>
      <c r="CM44" s="3">
        <v>289866</v>
      </c>
      <c r="CN44" s="3">
        <v>299897</v>
      </c>
      <c r="CO44" s="3"/>
      <c r="CP44" s="207">
        <v>151620</v>
      </c>
      <c r="CQ44" s="3"/>
      <c r="CR44" s="3"/>
      <c r="CS44" s="3"/>
      <c r="CT44" s="3"/>
      <c r="CU44" s="3"/>
      <c r="CV44" s="3"/>
      <c r="CW44" s="3"/>
      <c r="CX44" s="207">
        <f>49+1165+5206</f>
        <v>6420</v>
      </c>
      <c r="CY44" s="207">
        <f>78+1312+5110</f>
        <v>6500</v>
      </c>
      <c r="DA44" s="52">
        <v>50</v>
      </c>
      <c r="DD44" s="207">
        <f>D44-M44</f>
        <v>2635596</v>
      </c>
      <c r="DF44" s="207">
        <f>F44-O44</f>
        <v>2194837</v>
      </c>
      <c r="DG44" s="207">
        <f>G44-P44</f>
        <v>2182859</v>
      </c>
      <c r="DJ44" s="207">
        <v>757390</v>
      </c>
      <c r="DL44" s="207">
        <v>815819</v>
      </c>
      <c r="DM44" s="207">
        <v>782204</v>
      </c>
      <c r="DO44" s="3">
        <v>696686</v>
      </c>
      <c r="DQ44" s="207">
        <v>616848</v>
      </c>
      <c r="DR44" s="207">
        <v>564544</v>
      </c>
      <c r="DV44" s="207">
        <v>44978</v>
      </c>
      <c r="DW44" s="207">
        <v>60453</v>
      </c>
      <c r="DY44" s="3">
        <v>13759</v>
      </c>
      <c r="EA44" s="207">
        <v>53004</v>
      </c>
      <c r="EB44" s="207">
        <v>53682</v>
      </c>
      <c r="ED44" s="3">
        <v>14661</v>
      </c>
      <c r="EF44" s="207">
        <v>64387</v>
      </c>
      <c r="EG44" s="207">
        <v>64718</v>
      </c>
      <c r="EI44" s="207">
        <v>71020</v>
      </c>
      <c r="EN44" s="3"/>
      <c r="EP44" s="3">
        <v>54500</v>
      </c>
      <c r="EQ44" s="3">
        <v>62602</v>
      </c>
      <c r="ER44" s="3"/>
      <c r="ES44" s="3">
        <v>33377</v>
      </c>
      <c r="ET44" s="3"/>
      <c r="EU44" s="3">
        <v>162108</v>
      </c>
      <c r="EV44" s="3">
        <v>169235</v>
      </c>
      <c r="EW44" s="3"/>
      <c r="EX44" s="3">
        <v>113947</v>
      </c>
      <c r="EY44" s="3"/>
      <c r="EZ44" s="3">
        <v>443261</v>
      </c>
      <c r="FA44" s="3">
        <v>474121</v>
      </c>
      <c r="FB44" s="3"/>
      <c r="FC44" s="3">
        <v>23247</v>
      </c>
      <c r="FD44" s="3"/>
      <c r="FE44" s="3">
        <v>354523</v>
      </c>
      <c r="FF44" s="3">
        <v>375536</v>
      </c>
      <c r="FG44" s="3"/>
      <c r="FI44" s="3"/>
      <c r="FJ44" s="3"/>
      <c r="FK44" s="3"/>
      <c r="FL44" s="3"/>
      <c r="FM44" s="3"/>
      <c r="FN44" s="3"/>
      <c r="FO44" s="3">
        <v>7786</v>
      </c>
      <c r="FP44" s="3">
        <v>12476</v>
      </c>
      <c r="FQ44" s="3"/>
      <c r="FR44" s="3">
        <v>7690</v>
      </c>
      <c r="FS44" s="3"/>
      <c r="FT44" s="3">
        <v>603545</v>
      </c>
      <c r="FU44" s="3">
        <v>589963</v>
      </c>
      <c r="FV44" s="3"/>
      <c r="FW44" s="207">
        <v>474259</v>
      </c>
      <c r="FX44" s="3"/>
      <c r="FY44" s="3">
        <v>107817</v>
      </c>
      <c r="FZ44" s="3">
        <v>92258</v>
      </c>
      <c r="GA44" s="3"/>
      <c r="GB44" s="3">
        <v>71399</v>
      </c>
      <c r="GC44" s="3"/>
      <c r="GD44" s="4">
        <v>19171816</v>
      </c>
      <c r="GE44" s="3">
        <v>19170811</v>
      </c>
      <c r="GF44" s="3"/>
      <c r="GG44" s="3"/>
      <c r="GH44" s="3"/>
      <c r="GI44" s="3"/>
      <c r="GJ44" s="3">
        <v>18954020</v>
      </c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>
        <v>106402</v>
      </c>
      <c r="HI44" s="3">
        <v>106402</v>
      </c>
      <c r="HJ44" s="3"/>
      <c r="HK44" s="3">
        <v>44766</v>
      </c>
      <c r="HL44" s="3"/>
      <c r="HM44" s="3">
        <v>77851</v>
      </c>
      <c r="HN44" s="3">
        <v>97618</v>
      </c>
      <c r="HO44" s="3"/>
      <c r="HP44" s="3">
        <v>40685</v>
      </c>
      <c r="HQ44" s="3"/>
      <c r="HR44" s="3">
        <v>-14911</v>
      </c>
      <c r="HS44" s="3">
        <v>-19960</v>
      </c>
      <c r="HT44" s="3"/>
      <c r="HU44" s="3">
        <v>-333634</v>
      </c>
      <c r="HV44" s="3"/>
      <c r="HW44" s="208">
        <f>GD44+F44</f>
        <v>59283320</v>
      </c>
      <c r="HX44" s="208">
        <f>GE44+G44</f>
        <v>58804729</v>
      </c>
      <c r="HZ44" s="3"/>
      <c r="IB44" s="207">
        <v>49995468</v>
      </c>
      <c r="ID44" s="3"/>
      <c r="IE44" s="3"/>
      <c r="IF44" s="3"/>
      <c r="IG44" s="3"/>
      <c r="IH44" s="3"/>
      <c r="II44" s="3"/>
      <c r="IJ44" s="3"/>
      <c r="IK44" s="3"/>
      <c r="IL44" s="3"/>
    </row>
    <row r="45" spans="1:247" ht="15.75" thickBot="1" x14ac:dyDescent="0.3">
      <c r="J45" s="208">
        <f>J42-BV42+BV45</f>
        <v>38589187.04839959</v>
      </c>
      <c r="K45" s="4" t="s">
        <v>104</v>
      </c>
      <c r="L45" s="209"/>
      <c r="M45" s="207"/>
      <c r="N45" s="207"/>
      <c r="S45" s="207">
        <v>36897881</v>
      </c>
      <c r="U45" s="207">
        <v>271493</v>
      </c>
      <c r="V45" s="207">
        <v>277374</v>
      </c>
      <c r="W45" s="207"/>
      <c r="X45" s="207"/>
      <c r="Y45" s="207"/>
      <c r="AC45" s="207">
        <v>13367996</v>
      </c>
      <c r="AE45" s="207">
        <v>782535</v>
      </c>
      <c r="AF45" s="207">
        <v>802526</v>
      </c>
      <c r="AG45" s="207"/>
      <c r="AH45" s="207"/>
      <c r="AI45" s="207"/>
      <c r="AO45" s="207"/>
      <c r="AP45" s="207"/>
      <c r="AQ45" s="207"/>
      <c r="AR45" s="207">
        <f>AH45-AM45</f>
        <v>0</v>
      </c>
      <c r="AS45" s="207"/>
      <c r="AW45" s="207"/>
      <c r="BB45" s="207">
        <v>465621</v>
      </c>
      <c r="BG45" s="210">
        <v>48516</v>
      </c>
      <c r="BL45" s="207">
        <v>26389</v>
      </c>
      <c r="BQ45" s="207">
        <v>420839</v>
      </c>
      <c r="BS45" s="207">
        <v>57670</v>
      </c>
      <c r="BT45" s="207">
        <v>59661</v>
      </c>
      <c r="BU45" s="207"/>
      <c r="BV45" s="208">
        <f>BV40*0.877423141</f>
        <v>3146499.0483995881</v>
      </c>
      <c r="BW45" s="207"/>
      <c r="CA45" s="207"/>
      <c r="CF45" s="207"/>
      <c r="CK45" s="207">
        <v>912988</v>
      </c>
      <c r="CP45" s="207">
        <v>303030</v>
      </c>
      <c r="DA45" s="52"/>
      <c r="DC45" s="207"/>
      <c r="DJ45" s="207">
        <v>2130875</v>
      </c>
      <c r="DO45" s="207"/>
      <c r="DT45" s="3">
        <v>535466</v>
      </c>
      <c r="DY45" s="3">
        <v>43765</v>
      </c>
      <c r="ED45" s="3">
        <v>52229</v>
      </c>
      <c r="EN45" s="3"/>
      <c r="ES45" s="207"/>
      <c r="EX45" s="3">
        <v>192410</v>
      </c>
      <c r="FC45" s="3">
        <v>377632</v>
      </c>
      <c r="FH45" s="207"/>
      <c r="FM45" s="3"/>
      <c r="FR45" s="3">
        <v>8578</v>
      </c>
      <c r="FW45" s="207">
        <v>622609</v>
      </c>
      <c r="GB45" s="3">
        <v>145573</v>
      </c>
      <c r="GE45" s="3"/>
      <c r="GI45" s="4">
        <v>18952704</v>
      </c>
      <c r="GJ45" s="4">
        <v>18952704</v>
      </c>
      <c r="HH45" s="4">
        <v>168596</v>
      </c>
      <c r="HI45" s="4">
        <f>106402+6000+42370</f>
        <v>154772</v>
      </c>
      <c r="HK45" s="3">
        <v>63169</v>
      </c>
      <c r="HM45" s="4">
        <v>68489</v>
      </c>
      <c r="HN45" s="4">
        <v>83295</v>
      </c>
      <c r="HP45" s="3">
        <v>81639</v>
      </c>
      <c r="HR45" s="4">
        <v>-17973</v>
      </c>
      <c r="HS45" s="4">
        <v>-19960</v>
      </c>
      <c r="HU45" s="3">
        <v>-333634</v>
      </c>
      <c r="IB45" s="4">
        <v>57750942</v>
      </c>
    </row>
    <row r="46" spans="1:247" ht="15.75" thickBot="1" x14ac:dyDescent="0.3">
      <c r="M46" s="207"/>
      <c r="U46" s="207"/>
      <c r="V46" s="207"/>
      <c r="W46" s="207"/>
      <c r="X46" s="207"/>
      <c r="Y46" s="207"/>
      <c r="AE46" s="207"/>
      <c r="AF46" s="207"/>
      <c r="AG46" s="207"/>
      <c r="AH46" s="207"/>
      <c r="AI46" s="207"/>
      <c r="AO46" s="207"/>
      <c r="AP46" s="207">
        <v>251258</v>
      </c>
      <c r="AQ46" s="207"/>
      <c r="AR46" s="207"/>
      <c r="AS46" s="207"/>
      <c r="AW46" s="207"/>
      <c r="BB46" s="207"/>
      <c r="BS46" s="207"/>
      <c r="BT46" s="207"/>
      <c r="BU46" s="207"/>
      <c r="BV46" s="207"/>
      <c r="BW46" s="207"/>
      <c r="CA46" s="207"/>
      <c r="CF46" s="207"/>
      <c r="CP46" s="207"/>
      <c r="DA46" s="52">
        <v>6125</v>
      </c>
      <c r="DJ46" s="207"/>
      <c r="DO46" s="4">
        <v>33471</v>
      </c>
      <c r="ES46" s="207"/>
      <c r="FH46" s="207"/>
      <c r="FM46" s="3"/>
      <c r="FW46" s="207"/>
      <c r="GD46" s="207">
        <f t="shared" ref="GD46:GE48" si="97">GI40+HH40+HM40+HR40</f>
        <v>19123362</v>
      </c>
      <c r="GE46" s="207">
        <f t="shared" si="97"/>
        <v>19138080</v>
      </c>
      <c r="HW46" s="4">
        <v>59283320</v>
      </c>
      <c r="HX46" s="208">
        <v>58804729</v>
      </c>
    </row>
    <row r="47" spans="1:247" ht="13.5" thickBot="1" x14ac:dyDescent="0.25">
      <c r="J47" s="211">
        <f>G42/J45*100</f>
        <v>102.70731526499918</v>
      </c>
      <c r="S47" s="207">
        <f>Y44+AD44+AI44+AX44+BC44+BH44+BM44+BR44+BW44+CB44+CG44+CL44+CQ44+DB44</f>
        <v>0</v>
      </c>
      <c r="AE47" s="207">
        <f>AJ40+AO40</f>
        <v>7514564</v>
      </c>
      <c r="AF47" s="207">
        <f>AK40+AP40</f>
        <v>6980155</v>
      </c>
      <c r="AU47" s="207">
        <f>AU42+AZ42+BE42+BJ42</f>
        <v>3745757</v>
      </c>
      <c r="DJ47" s="4">
        <v>757390</v>
      </c>
      <c r="DO47" s="4">
        <v>580</v>
      </c>
      <c r="GD47" s="207">
        <f t="shared" si="97"/>
        <v>11020</v>
      </c>
      <c r="GE47" s="207">
        <f t="shared" si="97"/>
        <v>15990</v>
      </c>
      <c r="IB47" s="4">
        <v>49995468</v>
      </c>
    </row>
    <row r="48" spans="1:247" x14ac:dyDescent="0.2">
      <c r="DA48" s="4">
        <v>6175</v>
      </c>
      <c r="DJ48" s="4">
        <v>2130875</v>
      </c>
      <c r="DO48" s="4">
        <v>729577</v>
      </c>
      <c r="GD48" s="207">
        <f t="shared" si="97"/>
        <v>19171816</v>
      </c>
      <c r="GE48" s="207">
        <f t="shared" si="97"/>
        <v>19170811</v>
      </c>
      <c r="IB48" s="4">
        <v>57750942</v>
      </c>
    </row>
    <row r="50" spans="236:236" x14ac:dyDescent="0.2">
      <c r="IB50" s="4">
        <v>49995468</v>
      </c>
    </row>
  </sheetData>
  <mergeCells count="296">
    <mergeCell ref="A4:A7"/>
    <mergeCell ref="B4:B7"/>
    <mergeCell ref="C4:C7"/>
    <mergeCell ref="D4:D7"/>
    <mergeCell ref="E4:E7"/>
    <mergeCell ref="F4:K5"/>
    <mergeCell ref="AY4:BC5"/>
    <mergeCell ref="BD4:BH5"/>
    <mergeCell ref="BI4:BM5"/>
    <mergeCell ref="BN4:BR5"/>
    <mergeCell ref="BS4:BW5"/>
    <mergeCell ref="BX4:CB5"/>
    <mergeCell ref="L4:T5"/>
    <mergeCell ref="U4:Y5"/>
    <mergeCell ref="Z4:AD5"/>
    <mergeCell ref="AE4:AI5"/>
    <mergeCell ref="AJ4:AS4"/>
    <mergeCell ref="AT4:AX5"/>
    <mergeCell ref="ID4:IL4"/>
    <mergeCell ref="AJ5:AN5"/>
    <mergeCell ref="AO5:AS5"/>
    <mergeCell ref="DQ5:DU5"/>
    <mergeCell ref="DV5:DZ5"/>
    <mergeCell ref="EA5:EE5"/>
    <mergeCell ref="EF5:EJ5"/>
    <mergeCell ref="EK5:EO5"/>
    <mergeCell ref="FE5:FI5"/>
    <mergeCell ref="FJ5:FN5"/>
    <mergeCell ref="FO4:FS5"/>
    <mergeCell ref="FT4:FX5"/>
    <mergeCell ref="FY4:GC5"/>
    <mergeCell ref="GD4:GH5"/>
    <mergeCell ref="GI4:HV4"/>
    <mergeCell ref="HW4:IA5"/>
    <mergeCell ref="GI5:GM5"/>
    <mergeCell ref="GN5:GR5"/>
    <mergeCell ref="GS5:GW5"/>
    <mergeCell ref="GX5:HB5"/>
    <mergeCell ref="DL4:DP5"/>
    <mergeCell ref="DQ4:EO4"/>
    <mergeCell ref="EP4:ET5"/>
    <mergeCell ref="EU4:EY5"/>
    <mergeCell ref="IJ5:IL5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HC5:HG5"/>
    <mergeCell ref="HH5:HL5"/>
    <mergeCell ref="HM5:HQ5"/>
    <mergeCell ref="HR5:HV5"/>
    <mergeCell ref="ID5:IF5"/>
    <mergeCell ref="IG5:II5"/>
    <mergeCell ref="EZ4:FD5"/>
    <mergeCell ref="FE4:FN4"/>
    <mergeCell ref="CC4:CG5"/>
    <mergeCell ref="CH4:CL5"/>
    <mergeCell ref="CM4:CQ5"/>
    <mergeCell ref="CR4:CW5"/>
    <mergeCell ref="CX4:DB5"/>
    <mergeCell ref="DC4:DK5"/>
    <mergeCell ref="U6:U7"/>
    <mergeCell ref="V6:V7"/>
    <mergeCell ref="W6:W7"/>
    <mergeCell ref="X6:X7"/>
    <mergeCell ref="Y6:Y7"/>
    <mergeCell ref="Z6:Z7"/>
    <mergeCell ref="O6:O7"/>
    <mergeCell ref="P6:P7"/>
    <mergeCell ref="Q6:Q7"/>
    <mergeCell ref="R6:R7"/>
    <mergeCell ref="S6:S7"/>
    <mergeCell ref="T6:T7"/>
    <mergeCell ref="AG6:AG7"/>
    <mergeCell ref="AH6:AH7"/>
    <mergeCell ref="AI6:AI7"/>
    <mergeCell ref="AJ6:AJ7"/>
    <mergeCell ref="AK6:AK7"/>
    <mergeCell ref="AL6:AL7"/>
    <mergeCell ref="AA6:AA7"/>
    <mergeCell ref="AB6:AB7"/>
    <mergeCell ref="AC6:AC7"/>
    <mergeCell ref="AD6:AD7"/>
    <mergeCell ref="AE6:AE7"/>
    <mergeCell ref="AF6:AF7"/>
    <mergeCell ref="AS6:AS7"/>
    <mergeCell ref="AT6:AT7"/>
    <mergeCell ref="AU6:AU7"/>
    <mergeCell ref="AV6:AV7"/>
    <mergeCell ref="AW6:AW7"/>
    <mergeCell ref="AX6:AX7"/>
    <mergeCell ref="AM6:AM7"/>
    <mergeCell ref="AN6:AN7"/>
    <mergeCell ref="AO6:AO7"/>
    <mergeCell ref="AP6:AP7"/>
    <mergeCell ref="AQ6:AQ7"/>
    <mergeCell ref="AR6:AR7"/>
    <mergeCell ref="BE6:BE7"/>
    <mergeCell ref="BF6:BF7"/>
    <mergeCell ref="BG6:BG7"/>
    <mergeCell ref="BH6:BH7"/>
    <mergeCell ref="BI6:BI7"/>
    <mergeCell ref="BJ6:BJ7"/>
    <mergeCell ref="AY6:AY7"/>
    <mergeCell ref="AZ6:AZ7"/>
    <mergeCell ref="BA6:BA7"/>
    <mergeCell ref="BB6:BB7"/>
    <mergeCell ref="BC6:BC7"/>
    <mergeCell ref="BD6:BD7"/>
    <mergeCell ref="BQ6:BQ7"/>
    <mergeCell ref="BR6:BR7"/>
    <mergeCell ref="BS6:BS7"/>
    <mergeCell ref="BT6:BT7"/>
    <mergeCell ref="BU6:BU7"/>
    <mergeCell ref="BV6:BV7"/>
    <mergeCell ref="BK6:BK7"/>
    <mergeCell ref="BL6:BL7"/>
    <mergeCell ref="BM6:BM7"/>
    <mergeCell ref="BN6:BN7"/>
    <mergeCell ref="BO6:BO7"/>
    <mergeCell ref="BP6:BP7"/>
    <mergeCell ref="CC6:CC7"/>
    <mergeCell ref="CD6:CD7"/>
    <mergeCell ref="CE6:CE7"/>
    <mergeCell ref="CF6:CF7"/>
    <mergeCell ref="CG6:CG7"/>
    <mergeCell ref="CH6:CH7"/>
    <mergeCell ref="BW6:BW7"/>
    <mergeCell ref="BX6:BX7"/>
    <mergeCell ref="BY6:BY7"/>
    <mergeCell ref="BZ6:BZ7"/>
    <mergeCell ref="CA6:CA7"/>
    <mergeCell ref="CB6:CB7"/>
    <mergeCell ref="CO6:CO7"/>
    <mergeCell ref="CP6:CP7"/>
    <mergeCell ref="CQ6:CQ7"/>
    <mergeCell ref="CR6:CR7"/>
    <mergeCell ref="CS6:CS7"/>
    <mergeCell ref="CT6:CT7"/>
    <mergeCell ref="CI6:CI7"/>
    <mergeCell ref="CJ6:CJ7"/>
    <mergeCell ref="CK6:CK7"/>
    <mergeCell ref="CL6:CL7"/>
    <mergeCell ref="CM6:CM7"/>
    <mergeCell ref="CN6:CN7"/>
    <mergeCell ref="DA6:DA7"/>
    <mergeCell ref="DB6:DB7"/>
    <mergeCell ref="DC6:DC7"/>
    <mergeCell ref="DD6:DD7"/>
    <mergeCell ref="DE6:DE7"/>
    <mergeCell ref="DF6:DF7"/>
    <mergeCell ref="CU6:CU7"/>
    <mergeCell ref="CV6:CV7"/>
    <mergeCell ref="CW6:CW7"/>
    <mergeCell ref="CX6:CX7"/>
    <mergeCell ref="CY6:CY7"/>
    <mergeCell ref="CZ6:CZ7"/>
    <mergeCell ref="DM6:DM7"/>
    <mergeCell ref="DN6:DN7"/>
    <mergeCell ref="DO6:DO7"/>
    <mergeCell ref="DP6:DP7"/>
    <mergeCell ref="DQ6:DQ7"/>
    <mergeCell ref="DR6:DR7"/>
    <mergeCell ref="DG6:DG7"/>
    <mergeCell ref="DH6:DH7"/>
    <mergeCell ref="DI6:DI7"/>
    <mergeCell ref="DJ6:DJ7"/>
    <mergeCell ref="DK6:DK7"/>
    <mergeCell ref="DL6:DL7"/>
    <mergeCell ref="DY6:DY7"/>
    <mergeCell ref="DZ6:DZ7"/>
    <mergeCell ref="EA6:EA7"/>
    <mergeCell ref="EB6:EB7"/>
    <mergeCell ref="EC6:EC7"/>
    <mergeCell ref="ED6:ED7"/>
    <mergeCell ref="DS6:DS7"/>
    <mergeCell ref="DT6:DT7"/>
    <mergeCell ref="DU6:DU7"/>
    <mergeCell ref="DV6:DV7"/>
    <mergeCell ref="DW6:DW7"/>
    <mergeCell ref="DX6:DX7"/>
    <mergeCell ref="EK6:EK7"/>
    <mergeCell ref="EL6:EL7"/>
    <mergeCell ref="EM6:EM7"/>
    <mergeCell ref="EN6:EN7"/>
    <mergeCell ref="EO6:EO7"/>
    <mergeCell ref="EP6:EP7"/>
    <mergeCell ref="EE6:EE7"/>
    <mergeCell ref="EF6:EF7"/>
    <mergeCell ref="EG6:EG7"/>
    <mergeCell ref="EH6:EH7"/>
    <mergeCell ref="EI6:EI7"/>
    <mergeCell ref="EJ6:EJ7"/>
    <mergeCell ref="EW6:EW7"/>
    <mergeCell ref="EX6:EX7"/>
    <mergeCell ref="EY6:EY7"/>
    <mergeCell ref="EZ6:EZ7"/>
    <mergeCell ref="FA6:FA7"/>
    <mergeCell ref="FB6:FB7"/>
    <mergeCell ref="EQ6:EQ7"/>
    <mergeCell ref="ER6:ER7"/>
    <mergeCell ref="ES6:ES7"/>
    <mergeCell ref="ET6:ET7"/>
    <mergeCell ref="EU6:EU7"/>
    <mergeCell ref="EV6:EV7"/>
    <mergeCell ref="FI6:FI7"/>
    <mergeCell ref="FJ6:FJ7"/>
    <mergeCell ref="FK6:FK7"/>
    <mergeCell ref="FL6:FL7"/>
    <mergeCell ref="FM6:FM7"/>
    <mergeCell ref="FN6:FN7"/>
    <mergeCell ref="FC6:FC7"/>
    <mergeCell ref="FD6:FD7"/>
    <mergeCell ref="FE6:FE7"/>
    <mergeCell ref="FF6:FF7"/>
    <mergeCell ref="FG6:FG7"/>
    <mergeCell ref="FH6:FH7"/>
    <mergeCell ref="FU6:FU7"/>
    <mergeCell ref="FV6:FV7"/>
    <mergeCell ref="FW6:FW7"/>
    <mergeCell ref="FX6:FX7"/>
    <mergeCell ref="FY6:FY7"/>
    <mergeCell ref="FZ6:FZ7"/>
    <mergeCell ref="FO6:FO7"/>
    <mergeCell ref="FP6:FP7"/>
    <mergeCell ref="FQ6:FQ7"/>
    <mergeCell ref="FR6:FR7"/>
    <mergeCell ref="FS6:FS7"/>
    <mergeCell ref="FT6:FT7"/>
    <mergeCell ref="GG6:GG7"/>
    <mergeCell ref="GH6:GH7"/>
    <mergeCell ref="GI6:GI7"/>
    <mergeCell ref="GJ6:GJ7"/>
    <mergeCell ref="GK6:GK7"/>
    <mergeCell ref="GL6:GL7"/>
    <mergeCell ref="GA6:GA7"/>
    <mergeCell ref="GB6:GB7"/>
    <mergeCell ref="GC6:GC7"/>
    <mergeCell ref="GD6:GD7"/>
    <mergeCell ref="GE6:GE7"/>
    <mergeCell ref="GF6:GF7"/>
    <mergeCell ref="GS6:GS7"/>
    <mergeCell ref="GT6:GT7"/>
    <mergeCell ref="GU6:GU7"/>
    <mergeCell ref="GV6:GV7"/>
    <mergeCell ref="GW6:GW7"/>
    <mergeCell ref="GX6:GX7"/>
    <mergeCell ref="GM6:GM7"/>
    <mergeCell ref="GN6:GN7"/>
    <mergeCell ref="GO6:GO7"/>
    <mergeCell ref="GP6:GP7"/>
    <mergeCell ref="GQ6:GQ7"/>
    <mergeCell ref="GR6:GR7"/>
    <mergeCell ref="HE6:HE7"/>
    <mergeCell ref="HF6:HF7"/>
    <mergeCell ref="HG6:HG7"/>
    <mergeCell ref="HH6:HH7"/>
    <mergeCell ref="HI6:HI7"/>
    <mergeCell ref="HJ6:HJ7"/>
    <mergeCell ref="GY6:GY7"/>
    <mergeCell ref="GZ6:GZ7"/>
    <mergeCell ref="HA6:HA7"/>
    <mergeCell ref="HB6:HB7"/>
    <mergeCell ref="HC6:HC7"/>
    <mergeCell ref="HD6:HD7"/>
    <mergeCell ref="HQ6:HQ7"/>
    <mergeCell ref="HR6:HR7"/>
    <mergeCell ref="HS6:HS7"/>
    <mergeCell ref="HT6:HT7"/>
    <mergeCell ref="HU6:HU7"/>
    <mergeCell ref="HV6:HV7"/>
    <mergeCell ref="HK6:HK7"/>
    <mergeCell ref="HL6:HL7"/>
    <mergeCell ref="HM6:HM7"/>
    <mergeCell ref="HN6:HN7"/>
    <mergeCell ref="HO6:HO7"/>
    <mergeCell ref="HP6:HP7"/>
    <mergeCell ref="IK6:IK7"/>
    <mergeCell ref="IL6:IL7"/>
    <mergeCell ref="IE6:IE7"/>
    <mergeCell ref="IF6:IF7"/>
    <mergeCell ref="IG6:IG7"/>
    <mergeCell ref="IH6:IH7"/>
    <mergeCell ref="II6:II7"/>
    <mergeCell ref="IJ6:IJ7"/>
    <mergeCell ref="HW6:HW7"/>
    <mergeCell ref="HX6:HX7"/>
    <mergeCell ref="HY6:HY7"/>
    <mergeCell ref="HZ6:HZ7"/>
    <mergeCell ref="IA6:IA7"/>
    <mergeCell ref="ID6:ID7"/>
  </mergeCells>
  <pageMargins left="0.19685039370078741" right="0" top="0" bottom="0" header="0.51181102362204722" footer="0.51181102362204722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свод-ноябрь 2019</vt:lpstr>
      <vt:lpstr>'свод-ноябрь 2019'!Заголовки_для_печати</vt:lpstr>
      <vt:lpstr>'свод-ноябрь 2019'!Область_печати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Синякова Елена Германовна</dc:creator>
  <cp:lastModifiedBy>Шичев В.А.</cp:lastModifiedBy>
  <dcterms:created xsi:type="dcterms:W3CDTF">2020-01-23T13:20:10Z</dcterms:created>
  <dcterms:modified xsi:type="dcterms:W3CDTF">2020-01-23T16:34:41Z</dcterms:modified>
</cp:coreProperties>
</file>